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HP\Desktop\Tender 2026-27\02 no of Buffle wall Kushtagi\"/>
    </mc:Choice>
  </mc:AlternateContent>
  <xr:revisionPtr revIDLastSave="0" documentId="13_ncr:1_{E515057E-ECD1-48E7-9862-FBA732F74D82}" xr6:coauthVersionLast="47" xr6:coauthVersionMax="47" xr10:uidLastSave="{00000000-0000-0000-0000-000000000000}"/>
  <bookViews>
    <workbookView xWindow="-120" yWindow="-120" windowWidth="29040" windowHeight="15720" tabRatio="895" xr2:uid="{00000000-000D-0000-FFFF-FFFF00000000}"/>
  </bookViews>
  <sheets>
    <sheet name="Baffel wALL (2)" sheetId="19" r:id="rId1"/>
  </sheets>
  <definedNames>
    <definedName name="_xlnm.Print_Titles" localSheetId="0">'Baffel wALL (2)'!$3:$4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9" l="1"/>
  <c r="K26" i="19" s="1"/>
  <c r="L26" i="19" s="1"/>
  <c r="J22" i="19"/>
  <c r="K22" i="19" s="1"/>
  <c r="L22" i="19" s="1"/>
  <c r="J20" i="19"/>
  <c r="K20" i="19" s="1"/>
  <c r="L20" i="19" s="1"/>
  <c r="J18" i="19"/>
  <c r="J17" i="19"/>
  <c r="K17" i="19" s="1"/>
  <c r="D24" i="19"/>
  <c r="C24" i="19"/>
  <c r="C25" i="19"/>
  <c r="D13" i="19"/>
  <c r="E13" i="19"/>
  <c r="K57" i="19"/>
  <c r="L57" i="19" s="1"/>
  <c r="K55" i="19"/>
  <c r="L55" i="19" s="1"/>
  <c r="K38" i="19"/>
  <c r="K37" i="19"/>
  <c r="L37" i="19" s="1"/>
  <c r="K31" i="19"/>
  <c r="L31" i="19" s="1"/>
  <c r="K15" i="19"/>
  <c r="K10" i="19"/>
  <c r="K7" i="19"/>
  <c r="E53" i="19"/>
  <c r="C53" i="19"/>
  <c r="C52" i="19"/>
  <c r="E52" i="19"/>
  <c r="D53" i="19" s="1"/>
  <c r="E50" i="19"/>
  <c r="C50" i="19"/>
  <c r="E49" i="19"/>
  <c r="E48" i="19"/>
  <c r="D50" i="19" s="1"/>
  <c r="E46" i="19"/>
  <c r="E45" i="19"/>
  <c r="E44" i="19"/>
  <c r="D46" i="19" s="1"/>
  <c r="E43" i="19"/>
  <c r="D45" i="19" s="1"/>
  <c r="E41" i="19"/>
  <c r="D41" i="19"/>
  <c r="C41" i="19"/>
  <c r="E40" i="19"/>
  <c r="D40" i="19"/>
  <c r="C36" i="19"/>
  <c r="G36" i="19" s="1"/>
  <c r="C35" i="19"/>
  <c r="G35" i="19" s="1"/>
  <c r="C34" i="19"/>
  <c r="G34" i="19" s="1"/>
  <c r="C30" i="19"/>
  <c r="D30" i="19"/>
  <c r="C29" i="19"/>
  <c r="D29" i="19"/>
  <c r="D25" i="19"/>
  <c r="C22" i="19"/>
  <c r="D20" i="19"/>
  <c r="C20" i="19"/>
  <c r="C14" i="19"/>
  <c r="G14" i="19" s="1"/>
  <c r="G53" i="19" l="1"/>
  <c r="G52" i="19"/>
  <c r="G50" i="19"/>
  <c r="G41" i="19"/>
  <c r="G30" i="19"/>
  <c r="G29" i="19"/>
  <c r="G24" i="19"/>
  <c r="G25" i="19"/>
  <c r="G22" i="19"/>
  <c r="G26" i="19" l="1"/>
  <c r="F6" i="19" l="1"/>
  <c r="E6" i="19"/>
  <c r="D6" i="19"/>
  <c r="C6" i="19"/>
  <c r="C9" i="19" s="1"/>
  <c r="G9" i="19" s="1"/>
  <c r="G10" i="19" s="1"/>
  <c r="G57" i="19"/>
  <c r="C33" i="19"/>
  <c r="G33" i="19" s="1"/>
  <c r="C49" i="19"/>
  <c r="G49" i="19" s="1"/>
  <c r="C48" i="19"/>
  <c r="G48" i="19" s="1"/>
  <c r="C46" i="19"/>
  <c r="G46" i="19" s="1"/>
  <c r="C45" i="19"/>
  <c r="G45" i="19" s="1"/>
  <c r="C44" i="19"/>
  <c r="G44" i="19" s="1"/>
  <c r="C43" i="19"/>
  <c r="G43" i="19" s="1"/>
  <c r="C40" i="19"/>
  <c r="G40" i="19" s="1"/>
  <c r="C28" i="19"/>
  <c r="C17" i="19"/>
  <c r="G17" i="19" s="1"/>
  <c r="L17" i="19" s="1"/>
  <c r="D28" i="19"/>
  <c r="G20" i="19"/>
  <c r="K18" i="19"/>
  <c r="J11" i="19"/>
  <c r="K11" i="19" s="1"/>
  <c r="L10" i="19" l="1"/>
  <c r="G37" i="19"/>
  <c r="G28" i="19"/>
  <c r="C13" i="19"/>
  <c r="G13" i="19" s="1"/>
  <c r="C18" i="19"/>
  <c r="G18" i="19" s="1"/>
  <c r="L18" i="19" s="1"/>
  <c r="G54" i="19"/>
  <c r="G55" i="19" s="1"/>
  <c r="G6" i="19"/>
  <c r="G7" i="19" s="1"/>
  <c r="I38" i="19"/>
  <c r="L38" i="19" s="1"/>
  <c r="G31" i="19" l="1"/>
  <c r="G15" i="19"/>
  <c r="L15" i="19" s="1"/>
  <c r="L7" i="19" l="1"/>
  <c r="I11" i="19"/>
  <c r="L11" i="19" s="1"/>
  <c r="L58" i="19" l="1"/>
  <c r="L59" i="19" l="1"/>
  <c r="L61" i="19" l="1"/>
</calcChain>
</file>

<file path=xl/sharedStrings.xml><?xml version="1.0" encoding="utf-8"?>
<sst xmlns="http://schemas.openxmlformats.org/spreadsheetml/2006/main" count="73" uniqueCount="58">
  <si>
    <t>KARNATAKA POWER TRANSMISSION CORPORATION LIMITED</t>
  </si>
  <si>
    <t>Qty</t>
  </si>
  <si>
    <t>No</t>
  </si>
  <si>
    <t>SI. NO</t>
  </si>
  <si>
    <t>ITEMS OF WORK</t>
  </si>
  <si>
    <t>B</t>
  </si>
  <si>
    <t>L</t>
  </si>
  <si>
    <t>D</t>
  </si>
  <si>
    <t>Description</t>
  </si>
  <si>
    <t>Unit</t>
  </si>
  <si>
    <t>Rate</t>
  </si>
  <si>
    <t>Amount</t>
  </si>
  <si>
    <t>12mm</t>
  </si>
  <si>
    <t>Footing</t>
  </si>
  <si>
    <t>Column</t>
  </si>
  <si>
    <t>Beam</t>
  </si>
  <si>
    <t>Deduct Beam</t>
  </si>
  <si>
    <t xml:space="preserve">16 mm </t>
  </si>
  <si>
    <t>Earth work excavation by manual means for drains,canals, waste weir, draft, approach channels, key trenches, foundation of bridges and such simillar works in all kinds of oils ,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m.Vol No:I item No.1.4.1  pg no.5</t>
  </si>
  <si>
    <t>Providing and Filling in foundation with granite / trap broken metal 100mm. And down size &amp; with approved sand including hand packing, ramming, watering, including cost of all materials and labour with all lead and lift complete as per specifications. Vol No:I item No.1.23  pg no.11</t>
  </si>
  <si>
    <t>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 Vol-I item No.1.8 pg no.7</t>
  </si>
  <si>
    <t>Providing Brick work with common burnt clay Non Modular bricks 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Vol No:II item No.6.8  pg no.14</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</si>
  <si>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Vol-I item No.2.11(h) pg no.18</t>
  </si>
  <si>
    <t>t</t>
  </si>
  <si>
    <t>Providing 18 mm cement plaster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Engineer-in-charge. Vol No:II item No.8.8  pg no.42</t>
  </si>
  <si>
    <t>Finishing walls with Acrylic Smooth exterior paint of required shade :New work (Two coat applied @ 1.67 ltr/10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 Vol No:II item No.8.30 pg no.46</t>
  </si>
  <si>
    <t>Miscellaneous</t>
  </si>
  <si>
    <t>Sub-Total</t>
  </si>
  <si>
    <t>Cum</t>
  </si>
  <si>
    <t>Souling</t>
  </si>
  <si>
    <t>Sub-total</t>
  </si>
  <si>
    <t>Add 18% GST</t>
  </si>
  <si>
    <t>Sqm</t>
  </si>
  <si>
    <t>Demolishing brick work manually/ by mechanical means including stacking of serviceable material and disposal of unserviceable material to the appropriate disposal area as per direction of Engineer-in- harge In cement mortar. Vol No:II item No.19.7.3 pg no.187</t>
  </si>
  <si>
    <t>footing</t>
  </si>
  <si>
    <t>Below PB</t>
  </si>
  <si>
    <t>Column upto plinth level</t>
  </si>
  <si>
    <t>plinth Beam</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</si>
  <si>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M20 Design Mix Using 20 mm nominal size graded crushed coarse aggregates. Vol-1 Item No.2.4.2 Pg No.16. shuttering weightage @ 50% for Plinth beam</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</si>
  <si>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M20 Design Mix Using 20 mm nominal size graded crushed coarse aggregates. Vol No:I item No.2.2.1  pg no.15. for footing shuttering weightage @ 3% &amp; for column shuttering weightage @ 70%</t>
  </si>
  <si>
    <t>Columns above plinth level</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</si>
  <si>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M20 Design Mix Using 20 mm nominal size graded crushed coarse aggregates. shuttering weightage @ 70% for Columns. Vol-1 Item No.2.5.1 Pg No.16</t>
  </si>
  <si>
    <t>for beams above GL</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</si>
  <si>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M20 Design Mix Using 20 mm nominal size graded crushed coarse aggregates. shuttering weightage @ 60% for Beams above GL. Vol-1 Item No.2.5.1 Pg No.16</t>
  </si>
  <si>
    <t>Both side plastering</t>
  </si>
  <si>
    <t>wall Top</t>
  </si>
  <si>
    <t>both col side plastering</t>
  </si>
  <si>
    <t>col projection plastering</t>
  </si>
  <si>
    <t xml:space="preserve">Footing 10 mm dia 150 mm C/C </t>
  </si>
  <si>
    <t>06 no of 20mm dia</t>
  </si>
  <si>
    <t>02 no of 16mmdia</t>
  </si>
  <si>
    <t>8mm  Stirrups @ 200mm C/C</t>
  </si>
  <si>
    <t>8mm  Stirrups @ 200mm C/C [Rectangle]</t>
  </si>
  <si>
    <t>Diamond shape</t>
  </si>
  <si>
    <t>Top beam</t>
  </si>
  <si>
    <t>Rate including 12% ASL</t>
  </si>
  <si>
    <t xml:space="preserve">Estimate for Construction of 02 No of Buffle wall between (10MVA &amp; 20MVA-3) and (20MVA-1 &amp; 20MVA-2) at 220kV R/s Kushtagi </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</si>
  <si>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1:4:8 Using 40 mm nominal size graded crushed coarse aggregates. (V1/Pg15/2.1.2)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</si>
</sst>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2"/>
      <name val="Times New Roman"/>
      <family val="1"/>
    </font>
    <font>
      <sz val="10"/>
      <name val="Arial"/>
      <family val="2"/>
    </font>
    <font>
      <sz val="11"/>
      <name val="Times New Roman"/>
      <family val="1"/>
    </font>
    <font>
      <sz val="10"/>
      <name val="Arial"/>
      <family val="2"/>
    </font>
    <font>
      <sz val="10"/>
      <name val="Helv"/>
      <charset val="204"/>
    </font>
    <font>
      <b/>
      <sz val="12"/>
      <name val="Times New Roman"/>
      <family val="1"/>
    </font>
    <font>
      <sz val="12"/>
      <color theme="1"/>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4" fillId="0" borderId="0"/>
    <xf numFmtId="0" fontId="5" fillId="0" borderId="0"/>
  </cellStyleXfs>
  <cellXfs count="43">
    <xf numFmtId="0" fontId="0" fillId="0" borderId="0" xfId="0"/>
    <xf numFmtId="0" fontId="3" fillId="0" borderId="0" xfId="2" applyFont="1"/>
    <xf numFmtId="0" fontId="3" fillId="0" borderId="0" xfId="2" applyFont="1" applyAlignment="1">
      <alignment horizontal="justify" vertical="center" wrapText="1"/>
    </xf>
    <xf numFmtId="2" fontId="1" fillId="2" borderId="1" xfId="0" applyNumberFormat="1" applyFont="1" applyFill="1" applyBorder="1" applyAlignment="1">
      <alignment horizontal="center" vertical="center" wrapText="1"/>
    </xf>
    <xf numFmtId="0" fontId="1" fillId="0" borderId="4"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vertical="center"/>
    </xf>
    <xf numFmtId="0" fontId="6" fillId="2" borderId="1" xfId="0" applyFont="1" applyFill="1" applyBorder="1" applyAlignment="1">
      <alignment horizontal="center" vertical="center"/>
    </xf>
    <xf numFmtId="2" fontId="1" fillId="0" borderId="1" xfId="2" applyNumberFormat="1" applyFont="1" applyBorder="1" applyAlignment="1">
      <alignment horizontal="center" vertical="center"/>
    </xf>
    <xf numFmtId="0" fontId="1" fillId="0" borderId="1" xfId="2" applyFont="1" applyBorder="1"/>
    <xf numFmtId="0" fontId="1" fillId="0" borderId="1" xfId="2" applyFont="1" applyBorder="1" applyAlignment="1">
      <alignment vertical="top"/>
    </xf>
    <xf numFmtId="0" fontId="1" fillId="0" borderId="1" xfId="2" applyFont="1" applyBorder="1" applyAlignment="1">
      <alignment vertical="top" wrapText="1"/>
    </xf>
    <xf numFmtId="0" fontId="1" fillId="0" borderId="1" xfId="2" applyFont="1" applyBorder="1" applyAlignment="1">
      <alignment wrapText="1"/>
    </xf>
    <xf numFmtId="1" fontId="1" fillId="0" borderId="1" xfId="2" applyNumberFormat="1" applyFont="1" applyBorder="1" applyAlignment="1">
      <alignment horizontal="center" vertical="center"/>
    </xf>
    <xf numFmtId="2" fontId="6" fillId="2" borderId="1" xfId="0" applyNumberFormat="1" applyFont="1" applyFill="1" applyBorder="1" applyAlignment="1">
      <alignment horizontal="center" vertical="center" wrapText="1"/>
    </xf>
    <xf numFmtId="0" fontId="1" fillId="0" borderId="4" xfId="2" applyFont="1" applyBorder="1" applyAlignment="1">
      <alignment horizontal="center" vertical="center" wrapText="1"/>
    </xf>
    <xf numFmtId="0" fontId="1" fillId="0" borderId="7" xfId="2" applyFont="1" applyBorder="1" applyAlignment="1">
      <alignment horizontal="center" vertical="center" wrapText="1"/>
    </xf>
    <xf numFmtId="0" fontId="1" fillId="0" borderId="5" xfId="2" applyFont="1" applyBorder="1" applyAlignment="1">
      <alignment horizontal="center" vertical="center" wrapText="1"/>
    </xf>
    <xf numFmtId="0" fontId="1" fillId="0" borderId="3" xfId="2" applyFont="1" applyBorder="1" applyAlignment="1">
      <alignment horizontal="justify" vertical="center" wrapText="1"/>
    </xf>
    <xf numFmtId="0" fontId="1" fillId="0" borderId="10" xfId="2" applyFont="1" applyBorder="1" applyAlignment="1">
      <alignment horizontal="justify" vertical="center" wrapText="1"/>
    </xf>
    <xf numFmtId="0" fontId="1" fillId="0" borderId="8" xfId="2" applyFont="1" applyBorder="1" applyAlignment="1">
      <alignment horizontal="justify" vertical="center" wrapText="1"/>
    </xf>
    <xf numFmtId="0" fontId="1" fillId="0" borderId="4" xfId="2" applyFont="1" applyBorder="1" applyAlignment="1">
      <alignment horizontal="center" vertical="center"/>
    </xf>
    <xf numFmtId="0" fontId="1" fillId="0" borderId="7" xfId="2" applyFont="1" applyBorder="1" applyAlignment="1">
      <alignment horizontal="center" vertical="center"/>
    </xf>
    <xf numFmtId="0" fontId="1" fillId="0" borderId="5" xfId="2" applyFont="1" applyBorder="1" applyAlignment="1">
      <alignment horizontal="center" vertical="center"/>
    </xf>
    <xf numFmtId="0" fontId="7" fillId="2" borderId="2"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7" fillId="2" borderId="9" xfId="0" applyFont="1" applyFill="1" applyBorder="1" applyAlignment="1">
      <alignment horizontal="justify" vertical="center" wrapText="1"/>
    </xf>
    <xf numFmtId="0" fontId="8" fillId="0" borderId="0" xfId="2" applyFont="1" applyAlignment="1">
      <alignment horizontal="center" vertical="center"/>
    </xf>
    <xf numFmtId="0" fontId="8" fillId="0" borderId="11" xfId="2"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1" fillId="0" borderId="1" xfId="2" applyFont="1" applyBorder="1" applyAlignment="1">
      <alignment horizontal="justify" vertical="top" wrapText="1"/>
    </xf>
    <xf numFmtId="0" fontId="1" fillId="0" borderId="1" xfId="2" applyFont="1" applyBorder="1" applyAlignment="1">
      <alignment horizontal="center" vertical="center" wrapText="1"/>
    </xf>
    <xf numFmtId="0" fontId="1" fillId="2" borderId="3"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1" xfId="2" applyFont="1" applyBorder="1" applyAlignment="1">
      <alignment horizontal="justify" vertical="center" wrapText="1"/>
    </xf>
    <xf numFmtId="0" fontId="1" fillId="0" borderId="1" xfId="2" applyFont="1" applyBorder="1" applyAlignment="1">
      <alignment horizontal="left" vertical="top" wrapText="1"/>
    </xf>
  </cellXfs>
  <cellStyles count="4">
    <cellStyle name="Normal" xfId="0" builtinId="0"/>
    <cellStyle name="Normal 2" xfId="1" xr:uid="{00000000-0005-0000-0000-000001000000}"/>
    <cellStyle name="Normal 3" xfId="2" xr:uid="{00000000-0005-0000-0000-000002000000}"/>
    <cellStyle name="Style 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61"/>
  <sheetViews>
    <sheetView tabSelected="1" view="pageBreakPreview" workbookViewId="0">
      <pane ySplit="1" topLeftCell="A53" activePane="bottomLeft" state="frozen"/>
      <selection pane="bottomLeft" activeCell="A61" sqref="A61:K61"/>
    </sheetView>
  </sheetViews>
  <sheetFormatPr defaultRowHeight="15"/>
  <cols>
    <col min="1" max="1" width="5" style="1" customWidth="1"/>
    <col min="2" max="2" width="15.140625" style="1" customWidth="1"/>
    <col min="3" max="3" width="11.7109375" style="1" customWidth="1"/>
    <col min="4" max="4" width="13.140625" style="1" customWidth="1"/>
    <col min="5" max="5" width="11.42578125" style="1" customWidth="1"/>
    <col min="6" max="6" width="11.28515625" style="1" customWidth="1"/>
    <col min="7" max="7" width="13.140625" style="1" customWidth="1"/>
    <col min="8" max="8" width="7.7109375" style="1" customWidth="1"/>
    <col min="9" max="9" width="10.42578125" style="1" customWidth="1"/>
    <col min="10" max="11" width="12.42578125" style="1" customWidth="1"/>
    <col min="12" max="12" width="13.28515625" style="1" customWidth="1"/>
    <col min="13" max="257" width="9.140625" style="1"/>
    <col min="258" max="258" width="5.5703125" style="1" customWidth="1"/>
    <col min="259" max="259" width="13" style="1" customWidth="1"/>
    <col min="260" max="260" width="5.28515625" style="1" customWidth="1"/>
    <col min="261" max="261" width="7.28515625" style="1" customWidth="1"/>
    <col min="262" max="262" width="7" style="1" customWidth="1"/>
    <col min="263" max="263" width="6.140625" style="1" customWidth="1"/>
    <col min="264" max="264" width="7.7109375" style="1" customWidth="1"/>
    <col min="265" max="265" width="6.85546875" style="1" customWidth="1"/>
    <col min="266" max="266" width="8.28515625" style="1" customWidth="1"/>
    <col min="267" max="267" width="9.140625" style="1"/>
    <col min="268" max="268" width="11" style="1" customWidth="1"/>
    <col min="269" max="513" width="9.140625" style="1"/>
    <col min="514" max="514" width="5.5703125" style="1" customWidth="1"/>
    <col min="515" max="515" width="13" style="1" customWidth="1"/>
    <col min="516" max="516" width="5.28515625" style="1" customWidth="1"/>
    <col min="517" max="517" width="7.28515625" style="1" customWidth="1"/>
    <col min="518" max="518" width="7" style="1" customWidth="1"/>
    <col min="519" max="519" width="6.140625" style="1" customWidth="1"/>
    <col min="520" max="520" width="7.7109375" style="1" customWidth="1"/>
    <col min="521" max="521" width="6.85546875" style="1" customWidth="1"/>
    <col min="522" max="522" width="8.28515625" style="1" customWidth="1"/>
    <col min="523" max="523" width="9.140625" style="1"/>
    <col min="524" max="524" width="11" style="1" customWidth="1"/>
    <col min="525" max="769" width="9.140625" style="1"/>
    <col min="770" max="770" width="5.5703125" style="1" customWidth="1"/>
    <col min="771" max="771" width="13" style="1" customWidth="1"/>
    <col min="772" max="772" width="5.28515625" style="1" customWidth="1"/>
    <col min="773" max="773" width="7.28515625" style="1" customWidth="1"/>
    <col min="774" max="774" width="7" style="1" customWidth="1"/>
    <col min="775" max="775" width="6.140625" style="1" customWidth="1"/>
    <col min="776" max="776" width="7.7109375" style="1" customWidth="1"/>
    <col min="777" max="777" width="6.85546875" style="1" customWidth="1"/>
    <col min="778" max="778" width="8.28515625" style="1" customWidth="1"/>
    <col min="779" max="779" width="9.140625" style="1"/>
    <col min="780" max="780" width="11" style="1" customWidth="1"/>
    <col min="781" max="1025" width="9.140625" style="1"/>
    <col min="1026" max="1026" width="5.5703125" style="1" customWidth="1"/>
    <col min="1027" max="1027" width="13" style="1" customWidth="1"/>
    <col min="1028" max="1028" width="5.28515625" style="1" customWidth="1"/>
    <col min="1029" max="1029" width="7.28515625" style="1" customWidth="1"/>
    <col min="1030" max="1030" width="7" style="1" customWidth="1"/>
    <col min="1031" max="1031" width="6.140625" style="1" customWidth="1"/>
    <col min="1032" max="1032" width="7.7109375" style="1" customWidth="1"/>
    <col min="1033" max="1033" width="6.85546875" style="1" customWidth="1"/>
    <col min="1034" max="1034" width="8.28515625" style="1" customWidth="1"/>
    <col min="1035" max="1035" width="9.140625" style="1"/>
    <col min="1036" max="1036" width="11" style="1" customWidth="1"/>
    <col min="1037" max="1281" width="9.140625" style="1"/>
    <col min="1282" max="1282" width="5.5703125" style="1" customWidth="1"/>
    <col min="1283" max="1283" width="13" style="1" customWidth="1"/>
    <col min="1284" max="1284" width="5.28515625" style="1" customWidth="1"/>
    <col min="1285" max="1285" width="7.28515625" style="1" customWidth="1"/>
    <col min="1286" max="1286" width="7" style="1" customWidth="1"/>
    <col min="1287" max="1287" width="6.140625" style="1" customWidth="1"/>
    <col min="1288" max="1288" width="7.7109375" style="1" customWidth="1"/>
    <col min="1289" max="1289" width="6.85546875" style="1" customWidth="1"/>
    <col min="1290" max="1290" width="8.28515625" style="1" customWidth="1"/>
    <col min="1291" max="1291" width="9.140625" style="1"/>
    <col min="1292" max="1292" width="11" style="1" customWidth="1"/>
    <col min="1293" max="1537" width="9.140625" style="1"/>
    <col min="1538" max="1538" width="5.5703125" style="1" customWidth="1"/>
    <col min="1539" max="1539" width="13" style="1" customWidth="1"/>
    <col min="1540" max="1540" width="5.28515625" style="1" customWidth="1"/>
    <col min="1541" max="1541" width="7.28515625" style="1" customWidth="1"/>
    <col min="1542" max="1542" width="7" style="1" customWidth="1"/>
    <col min="1543" max="1543" width="6.140625" style="1" customWidth="1"/>
    <col min="1544" max="1544" width="7.7109375" style="1" customWidth="1"/>
    <col min="1545" max="1545" width="6.85546875" style="1" customWidth="1"/>
    <col min="1546" max="1546" width="8.28515625" style="1" customWidth="1"/>
    <col min="1547" max="1547" width="9.140625" style="1"/>
    <col min="1548" max="1548" width="11" style="1" customWidth="1"/>
    <col min="1549" max="1793" width="9.140625" style="1"/>
    <col min="1794" max="1794" width="5.5703125" style="1" customWidth="1"/>
    <col min="1795" max="1795" width="13" style="1" customWidth="1"/>
    <col min="1796" max="1796" width="5.28515625" style="1" customWidth="1"/>
    <col min="1797" max="1797" width="7.28515625" style="1" customWidth="1"/>
    <col min="1798" max="1798" width="7" style="1" customWidth="1"/>
    <col min="1799" max="1799" width="6.140625" style="1" customWidth="1"/>
    <col min="1800" max="1800" width="7.7109375" style="1" customWidth="1"/>
    <col min="1801" max="1801" width="6.85546875" style="1" customWidth="1"/>
    <col min="1802" max="1802" width="8.28515625" style="1" customWidth="1"/>
    <col min="1803" max="1803" width="9.140625" style="1"/>
    <col min="1804" max="1804" width="11" style="1" customWidth="1"/>
    <col min="1805" max="2049" width="9.140625" style="1"/>
    <col min="2050" max="2050" width="5.5703125" style="1" customWidth="1"/>
    <col min="2051" max="2051" width="13" style="1" customWidth="1"/>
    <col min="2052" max="2052" width="5.28515625" style="1" customWidth="1"/>
    <col min="2053" max="2053" width="7.28515625" style="1" customWidth="1"/>
    <col min="2054" max="2054" width="7" style="1" customWidth="1"/>
    <col min="2055" max="2055" width="6.140625" style="1" customWidth="1"/>
    <col min="2056" max="2056" width="7.7109375" style="1" customWidth="1"/>
    <col min="2057" max="2057" width="6.85546875" style="1" customWidth="1"/>
    <col min="2058" max="2058" width="8.28515625" style="1" customWidth="1"/>
    <col min="2059" max="2059" width="9.140625" style="1"/>
    <col min="2060" max="2060" width="11" style="1" customWidth="1"/>
    <col min="2061" max="2305" width="9.140625" style="1"/>
    <col min="2306" max="2306" width="5.5703125" style="1" customWidth="1"/>
    <col min="2307" max="2307" width="13" style="1" customWidth="1"/>
    <col min="2308" max="2308" width="5.28515625" style="1" customWidth="1"/>
    <col min="2309" max="2309" width="7.28515625" style="1" customWidth="1"/>
    <col min="2310" max="2310" width="7" style="1" customWidth="1"/>
    <col min="2311" max="2311" width="6.140625" style="1" customWidth="1"/>
    <col min="2312" max="2312" width="7.7109375" style="1" customWidth="1"/>
    <col min="2313" max="2313" width="6.85546875" style="1" customWidth="1"/>
    <col min="2314" max="2314" width="8.28515625" style="1" customWidth="1"/>
    <col min="2315" max="2315" width="9.140625" style="1"/>
    <col min="2316" max="2316" width="11" style="1" customWidth="1"/>
    <col min="2317" max="2561" width="9.140625" style="1"/>
    <col min="2562" max="2562" width="5.5703125" style="1" customWidth="1"/>
    <col min="2563" max="2563" width="13" style="1" customWidth="1"/>
    <col min="2564" max="2564" width="5.28515625" style="1" customWidth="1"/>
    <col min="2565" max="2565" width="7.28515625" style="1" customWidth="1"/>
    <col min="2566" max="2566" width="7" style="1" customWidth="1"/>
    <col min="2567" max="2567" width="6.140625" style="1" customWidth="1"/>
    <col min="2568" max="2568" width="7.7109375" style="1" customWidth="1"/>
    <col min="2569" max="2569" width="6.85546875" style="1" customWidth="1"/>
    <col min="2570" max="2570" width="8.28515625" style="1" customWidth="1"/>
    <col min="2571" max="2571" width="9.140625" style="1"/>
    <col min="2572" max="2572" width="11" style="1" customWidth="1"/>
    <col min="2573" max="2817" width="9.140625" style="1"/>
    <col min="2818" max="2818" width="5.5703125" style="1" customWidth="1"/>
    <col min="2819" max="2819" width="13" style="1" customWidth="1"/>
    <col min="2820" max="2820" width="5.28515625" style="1" customWidth="1"/>
    <col min="2821" max="2821" width="7.28515625" style="1" customWidth="1"/>
    <col min="2822" max="2822" width="7" style="1" customWidth="1"/>
    <col min="2823" max="2823" width="6.140625" style="1" customWidth="1"/>
    <col min="2824" max="2824" width="7.7109375" style="1" customWidth="1"/>
    <col min="2825" max="2825" width="6.85546875" style="1" customWidth="1"/>
    <col min="2826" max="2826" width="8.28515625" style="1" customWidth="1"/>
    <col min="2827" max="2827" width="9.140625" style="1"/>
    <col min="2828" max="2828" width="11" style="1" customWidth="1"/>
    <col min="2829" max="3073" width="9.140625" style="1"/>
    <col min="3074" max="3074" width="5.5703125" style="1" customWidth="1"/>
    <col min="3075" max="3075" width="13" style="1" customWidth="1"/>
    <col min="3076" max="3076" width="5.28515625" style="1" customWidth="1"/>
    <col min="3077" max="3077" width="7.28515625" style="1" customWidth="1"/>
    <col min="3078" max="3078" width="7" style="1" customWidth="1"/>
    <col min="3079" max="3079" width="6.140625" style="1" customWidth="1"/>
    <col min="3080" max="3080" width="7.7109375" style="1" customWidth="1"/>
    <col min="3081" max="3081" width="6.85546875" style="1" customWidth="1"/>
    <col min="3082" max="3082" width="8.28515625" style="1" customWidth="1"/>
    <col min="3083" max="3083" width="9.140625" style="1"/>
    <col min="3084" max="3084" width="11" style="1" customWidth="1"/>
    <col min="3085" max="3329" width="9.140625" style="1"/>
    <col min="3330" max="3330" width="5.5703125" style="1" customWidth="1"/>
    <col min="3331" max="3331" width="13" style="1" customWidth="1"/>
    <col min="3332" max="3332" width="5.28515625" style="1" customWidth="1"/>
    <col min="3333" max="3333" width="7.28515625" style="1" customWidth="1"/>
    <col min="3334" max="3334" width="7" style="1" customWidth="1"/>
    <col min="3335" max="3335" width="6.140625" style="1" customWidth="1"/>
    <col min="3336" max="3336" width="7.7109375" style="1" customWidth="1"/>
    <col min="3337" max="3337" width="6.85546875" style="1" customWidth="1"/>
    <col min="3338" max="3338" width="8.28515625" style="1" customWidth="1"/>
    <col min="3339" max="3339" width="9.140625" style="1"/>
    <col min="3340" max="3340" width="11" style="1" customWidth="1"/>
    <col min="3341" max="3585" width="9.140625" style="1"/>
    <col min="3586" max="3586" width="5.5703125" style="1" customWidth="1"/>
    <col min="3587" max="3587" width="13" style="1" customWidth="1"/>
    <col min="3588" max="3588" width="5.28515625" style="1" customWidth="1"/>
    <col min="3589" max="3589" width="7.28515625" style="1" customWidth="1"/>
    <col min="3590" max="3590" width="7" style="1" customWidth="1"/>
    <col min="3591" max="3591" width="6.140625" style="1" customWidth="1"/>
    <col min="3592" max="3592" width="7.7109375" style="1" customWidth="1"/>
    <col min="3593" max="3593" width="6.85546875" style="1" customWidth="1"/>
    <col min="3594" max="3594" width="8.28515625" style="1" customWidth="1"/>
    <col min="3595" max="3595" width="9.140625" style="1"/>
    <col min="3596" max="3596" width="11" style="1" customWidth="1"/>
    <col min="3597" max="3841" width="9.140625" style="1"/>
    <col min="3842" max="3842" width="5.5703125" style="1" customWidth="1"/>
    <col min="3843" max="3843" width="13" style="1" customWidth="1"/>
    <col min="3844" max="3844" width="5.28515625" style="1" customWidth="1"/>
    <col min="3845" max="3845" width="7.28515625" style="1" customWidth="1"/>
    <col min="3846" max="3846" width="7" style="1" customWidth="1"/>
    <col min="3847" max="3847" width="6.140625" style="1" customWidth="1"/>
    <col min="3848" max="3848" width="7.7109375" style="1" customWidth="1"/>
    <col min="3849" max="3849" width="6.85546875" style="1" customWidth="1"/>
    <col min="3850" max="3850" width="8.28515625" style="1" customWidth="1"/>
    <col min="3851" max="3851" width="9.140625" style="1"/>
    <col min="3852" max="3852" width="11" style="1" customWidth="1"/>
    <col min="3853" max="4097" width="9.140625" style="1"/>
    <col min="4098" max="4098" width="5.5703125" style="1" customWidth="1"/>
    <col min="4099" max="4099" width="13" style="1" customWidth="1"/>
    <col min="4100" max="4100" width="5.28515625" style="1" customWidth="1"/>
    <col min="4101" max="4101" width="7.28515625" style="1" customWidth="1"/>
    <col min="4102" max="4102" width="7" style="1" customWidth="1"/>
    <col min="4103" max="4103" width="6.140625" style="1" customWidth="1"/>
    <col min="4104" max="4104" width="7.7109375" style="1" customWidth="1"/>
    <col min="4105" max="4105" width="6.85546875" style="1" customWidth="1"/>
    <col min="4106" max="4106" width="8.28515625" style="1" customWidth="1"/>
    <col min="4107" max="4107" width="9.140625" style="1"/>
    <col min="4108" max="4108" width="11" style="1" customWidth="1"/>
    <col min="4109" max="4353" width="9.140625" style="1"/>
    <col min="4354" max="4354" width="5.5703125" style="1" customWidth="1"/>
    <col min="4355" max="4355" width="13" style="1" customWidth="1"/>
    <col min="4356" max="4356" width="5.28515625" style="1" customWidth="1"/>
    <col min="4357" max="4357" width="7.28515625" style="1" customWidth="1"/>
    <col min="4358" max="4358" width="7" style="1" customWidth="1"/>
    <col min="4359" max="4359" width="6.140625" style="1" customWidth="1"/>
    <col min="4360" max="4360" width="7.7109375" style="1" customWidth="1"/>
    <col min="4361" max="4361" width="6.85546875" style="1" customWidth="1"/>
    <col min="4362" max="4362" width="8.28515625" style="1" customWidth="1"/>
    <col min="4363" max="4363" width="9.140625" style="1"/>
    <col min="4364" max="4364" width="11" style="1" customWidth="1"/>
    <col min="4365" max="4609" width="9.140625" style="1"/>
    <col min="4610" max="4610" width="5.5703125" style="1" customWidth="1"/>
    <col min="4611" max="4611" width="13" style="1" customWidth="1"/>
    <col min="4612" max="4612" width="5.28515625" style="1" customWidth="1"/>
    <col min="4613" max="4613" width="7.28515625" style="1" customWidth="1"/>
    <col min="4614" max="4614" width="7" style="1" customWidth="1"/>
    <col min="4615" max="4615" width="6.140625" style="1" customWidth="1"/>
    <col min="4616" max="4616" width="7.7109375" style="1" customWidth="1"/>
    <col min="4617" max="4617" width="6.85546875" style="1" customWidth="1"/>
    <col min="4618" max="4618" width="8.28515625" style="1" customWidth="1"/>
    <col min="4619" max="4619" width="9.140625" style="1"/>
    <col min="4620" max="4620" width="11" style="1" customWidth="1"/>
    <col min="4621" max="4865" width="9.140625" style="1"/>
    <col min="4866" max="4866" width="5.5703125" style="1" customWidth="1"/>
    <col min="4867" max="4867" width="13" style="1" customWidth="1"/>
    <col min="4868" max="4868" width="5.28515625" style="1" customWidth="1"/>
    <col min="4869" max="4869" width="7.28515625" style="1" customWidth="1"/>
    <col min="4870" max="4870" width="7" style="1" customWidth="1"/>
    <col min="4871" max="4871" width="6.140625" style="1" customWidth="1"/>
    <col min="4872" max="4872" width="7.7109375" style="1" customWidth="1"/>
    <col min="4873" max="4873" width="6.85546875" style="1" customWidth="1"/>
    <col min="4874" max="4874" width="8.28515625" style="1" customWidth="1"/>
    <col min="4875" max="4875" width="9.140625" style="1"/>
    <col min="4876" max="4876" width="11" style="1" customWidth="1"/>
    <col min="4877" max="5121" width="9.140625" style="1"/>
    <col min="5122" max="5122" width="5.5703125" style="1" customWidth="1"/>
    <col min="5123" max="5123" width="13" style="1" customWidth="1"/>
    <col min="5124" max="5124" width="5.28515625" style="1" customWidth="1"/>
    <col min="5125" max="5125" width="7.28515625" style="1" customWidth="1"/>
    <col min="5126" max="5126" width="7" style="1" customWidth="1"/>
    <col min="5127" max="5127" width="6.140625" style="1" customWidth="1"/>
    <col min="5128" max="5128" width="7.7109375" style="1" customWidth="1"/>
    <col min="5129" max="5129" width="6.85546875" style="1" customWidth="1"/>
    <col min="5130" max="5130" width="8.28515625" style="1" customWidth="1"/>
    <col min="5131" max="5131" width="9.140625" style="1"/>
    <col min="5132" max="5132" width="11" style="1" customWidth="1"/>
    <col min="5133" max="5377" width="9.140625" style="1"/>
    <col min="5378" max="5378" width="5.5703125" style="1" customWidth="1"/>
    <col min="5379" max="5379" width="13" style="1" customWidth="1"/>
    <col min="5380" max="5380" width="5.28515625" style="1" customWidth="1"/>
    <col min="5381" max="5381" width="7.28515625" style="1" customWidth="1"/>
    <col min="5382" max="5382" width="7" style="1" customWidth="1"/>
    <col min="5383" max="5383" width="6.140625" style="1" customWidth="1"/>
    <col min="5384" max="5384" width="7.7109375" style="1" customWidth="1"/>
    <col min="5385" max="5385" width="6.85546875" style="1" customWidth="1"/>
    <col min="5386" max="5386" width="8.28515625" style="1" customWidth="1"/>
    <col min="5387" max="5387" width="9.140625" style="1"/>
    <col min="5388" max="5388" width="11" style="1" customWidth="1"/>
    <col min="5389" max="5633" width="9.140625" style="1"/>
    <col min="5634" max="5634" width="5.5703125" style="1" customWidth="1"/>
    <col min="5635" max="5635" width="13" style="1" customWidth="1"/>
    <col min="5636" max="5636" width="5.28515625" style="1" customWidth="1"/>
    <col min="5637" max="5637" width="7.28515625" style="1" customWidth="1"/>
    <col min="5638" max="5638" width="7" style="1" customWidth="1"/>
    <col min="5639" max="5639" width="6.140625" style="1" customWidth="1"/>
    <col min="5640" max="5640" width="7.7109375" style="1" customWidth="1"/>
    <col min="5641" max="5641" width="6.85546875" style="1" customWidth="1"/>
    <col min="5642" max="5642" width="8.28515625" style="1" customWidth="1"/>
    <col min="5643" max="5643" width="9.140625" style="1"/>
    <col min="5644" max="5644" width="11" style="1" customWidth="1"/>
    <col min="5645" max="5889" width="9.140625" style="1"/>
    <col min="5890" max="5890" width="5.5703125" style="1" customWidth="1"/>
    <col min="5891" max="5891" width="13" style="1" customWidth="1"/>
    <col min="5892" max="5892" width="5.28515625" style="1" customWidth="1"/>
    <col min="5893" max="5893" width="7.28515625" style="1" customWidth="1"/>
    <col min="5894" max="5894" width="7" style="1" customWidth="1"/>
    <col min="5895" max="5895" width="6.140625" style="1" customWidth="1"/>
    <col min="5896" max="5896" width="7.7109375" style="1" customWidth="1"/>
    <col min="5897" max="5897" width="6.85546875" style="1" customWidth="1"/>
    <col min="5898" max="5898" width="8.28515625" style="1" customWidth="1"/>
    <col min="5899" max="5899" width="9.140625" style="1"/>
    <col min="5900" max="5900" width="11" style="1" customWidth="1"/>
    <col min="5901" max="6145" width="9.140625" style="1"/>
    <col min="6146" max="6146" width="5.5703125" style="1" customWidth="1"/>
    <col min="6147" max="6147" width="13" style="1" customWidth="1"/>
    <col min="6148" max="6148" width="5.28515625" style="1" customWidth="1"/>
    <col min="6149" max="6149" width="7.28515625" style="1" customWidth="1"/>
    <col min="6150" max="6150" width="7" style="1" customWidth="1"/>
    <col min="6151" max="6151" width="6.140625" style="1" customWidth="1"/>
    <col min="6152" max="6152" width="7.7109375" style="1" customWidth="1"/>
    <col min="6153" max="6153" width="6.85546875" style="1" customWidth="1"/>
    <col min="6154" max="6154" width="8.28515625" style="1" customWidth="1"/>
    <col min="6155" max="6155" width="9.140625" style="1"/>
    <col min="6156" max="6156" width="11" style="1" customWidth="1"/>
    <col min="6157" max="6401" width="9.140625" style="1"/>
    <col min="6402" max="6402" width="5.5703125" style="1" customWidth="1"/>
    <col min="6403" max="6403" width="13" style="1" customWidth="1"/>
    <col min="6404" max="6404" width="5.28515625" style="1" customWidth="1"/>
    <col min="6405" max="6405" width="7.28515625" style="1" customWidth="1"/>
    <col min="6406" max="6406" width="7" style="1" customWidth="1"/>
    <col min="6407" max="6407" width="6.140625" style="1" customWidth="1"/>
    <col min="6408" max="6408" width="7.7109375" style="1" customWidth="1"/>
    <col min="6409" max="6409" width="6.85546875" style="1" customWidth="1"/>
    <col min="6410" max="6410" width="8.28515625" style="1" customWidth="1"/>
    <col min="6411" max="6411" width="9.140625" style="1"/>
    <col min="6412" max="6412" width="11" style="1" customWidth="1"/>
    <col min="6413" max="6657" width="9.140625" style="1"/>
    <col min="6658" max="6658" width="5.5703125" style="1" customWidth="1"/>
    <col min="6659" max="6659" width="13" style="1" customWidth="1"/>
    <col min="6660" max="6660" width="5.28515625" style="1" customWidth="1"/>
    <col min="6661" max="6661" width="7.28515625" style="1" customWidth="1"/>
    <col min="6662" max="6662" width="7" style="1" customWidth="1"/>
    <col min="6663" max="6663" width="6.140625" style="1" customWidth="1"/>
    <col min="6664" max="6664" width="7.7109375" style="1" customWidth="1"/>
    <col min="6665" max="6665" width="6.85546875" style="1" customWidth="1"/>
    <col min="6666" max="6666" width="8.28515625" style="1" customWidth="1"/>
    <col min="6667" max="6667" width="9.140625" style="1"/>
    <col min="6668" max="6668" width="11" style="1" customWidth="1"/>
    <col min="6669" max="6913" width="9.140625" style="1"/>
    <col min="6914" max="6914" width="5.5703125" style="1" customWidth="1"/>
    <col min="6915" max="6915" width="13" style="1" customWidth="1"/>
    <col min="6916" max="6916" width="5.28515625" style="1" customWidth="1"/>
    <col min="6917" max="6917" width="7.28515625" style="1" customWidth="1"/>
    <col min="6918" max="6918" width="7" style="1" customWidth="1"/>
    <col min="6919" max="6919" width="6.140625" style="1" customWidth="1"/>
    <col min="6920" max="6920" width="7.7109375" style="1" customWidth="1"/>
    <col min="6921" max="6921" width="6.85546875" style="1" customWidth="1"/>
    <col min="6922" max="6922" width="8.28515625" style="1" customWidth="1"/>
    <col min="6923" max="6923" width="9.140625" style="1"/>
    <col min="6924" max="6924" width="11" style="1" customWidth="1"/>
    <col min="6925" max="7169" width="9.140625" style="1"/>
    <col min="7170" max="7170" width="5.5703125" style="1" customWidth="1"/>
    <col min="7171" max="7171" width="13" style="1" customWidth="1"/>
    <col min="7172" max="7172" width="5.28515625" style="1" customWidth="1"/>
    <col min="7173" max="7173" width="7.28515625" style="1" customWidth="1"/>
    <col min="7174" max="7174" width="7" style="1" customWidth="1"/>
    <col min="7175" max="7175" width="6.140625" style="1" customWidth="1"/>
    <col min="7176" max="7176" width="7.7109375" style="1" customWidth="1"/>
    <col min="7177" max="7177" width="6.85546875" style="1" customWidth="1"/>
    <col min="7178" max="7178" width="8.28515625" style="1" customWidth="1"/>
    <col min="7179" max="7179" width="9.140625" style="1"/>
    <col min="7180" max="7180" width="11" style="1" customWidth="1"/>
    <col min="7181" max="7425" width="9.140625" style="1"/>
    <col min="7426" max="7426" width="5.5703125" style="1" customWidth="1"/>
    <col min="7427" max="7427" width="13" style="1" customWidth="1"/>
    <col min="7428" max="7428" width="5.28515625" style="1" customWidth="1"/>
    <col min="7429" max="7429" width="7.28515625" style="1" customWidth="1"/>
    <col min="7430" max="7430" width="7" style="1" customWidth="1"/>
    <col min="7431" max="7431" width="6.140625" style="1" customWidth="1"/>
    <col min="7432" max="7432" width="7.7109375" style="1" customWidth="1"/>
    <col min="7433" max="7433" width="6.85546875" style="1" customWidth="1"/>
    <col min="7434" max="7434" width="8.28515625" style="1" customWidth="1"/>
    <col min="7435" max="7435" width="9.140625" style="1"/>
    <col min="7436" max="7436" width="11" style="1" customWidth="1"/>
    <col min="7437" max="7681" width="9.140625" style="1"/>
    <col min="7682" max="7682" width="5.5703125" style="1" customWidth="1"/>
    <col min="7683" max="7683" width="13" style="1" customWidth="1"/>
    <col min="7684" max="7684" width="5.28515625" style="1" customWidth="1"/>
    <col min="7685" max="7685" width="7.28515625" style="1" customWidth="1"/>
    <col min="7686" max="7686" width="7" style="1" customWidth="1"/>
    <col min="7687" max="7687" width="6.140625" style="1" customWidth="1"/>
    <col min="7688" max="7688" width="7.7109375" style="1" customWidth="1"/>
    <col min="7689" max="7689" width="6.85546875" style="1" customWidth="1"/>
    <col min="7690" max="7690" width="8.28515625" style="1" customWidth="1"/>
    <col min="7691" max="7691" width="9.140625" style="1"/>
    <col min="7692" max="7692" width="11" style="1" customWidth="1"/>
    <col min="7693" max="7937" width="9.140625" style="1"/>
    <col min="7938" max="7938" width="5.5703125" style="1" customWidth="1"/>
    <col min="7939" max="7939" width="13" style="1" customWidth="1"/>
    <col min="7940" max="7940" width="5.28515625" style="1" customWidth="1"/>
    <col min="7941" max="7941" width="7.28515625" style="1" customWidth="1"/>
    <col min="7942" max="7942" width="7" style="1" customWidth="1"/>
    <col min="7943" max="7943" width="6.140625" style="1" customWidth="1"/>
    <col min="7944" max="7944" width="7.7109375" style="1" customWidth="1"/>
    <col min="7945" max="7945" width="6.85546875" style="1" customWidth="1"/>
    <col min="7946" max="7946" width="8.28515625" style="1" customWidth="1"/>
    <col min="7947" max="7947" width="9.140625" style="1"/>
    <col min="7948" max="7948" width="11" style="1" customWidth="1"/>
    <col min="7949" max="8193" width="9.140625" style="1"/>
    <col min="8194" max="8194" width="5.5703125" style="1" customWidth="1"/>
    <col min="8195" max="8195" width="13" style="1" customWidth="1"/>
    <col min="8196" max="8196" width="5.28515625" style="1" customWidth="1"/>
    <col min="8197" max="8197" width="7.28515625" style="1" customWidth="1"/>
    <col min="8198" max="8198" width="7" style="1" customWidth="1"/>
    <col min="8199" max="8199" width="6.140625" style="1" customWidth="1"/>
    <col min="8200" max="8200" width="7.7109375" style="1" customWidth="1"/>
    <col min="8201" max="8201" width="6.85546875" style="1" customWidth="1"/>
    <col min="8202" max="8202" width="8.28515625" style="1" customWidth="1"/>
    <col min="8203" max="8203" width="9.140625" style="1"/>
    <col min="8204" max="8204" width="11" style="1" customWidth="1"/>
    <col min="8205" max="8449" width="9.140625" style="1"/>
    <col min="8450" max="8450" width="5.5703125" style="1" customWidth="1"/>
    <col min="8451" max="8451" width="13" style="1" customWidth="1"/>
    <col min="8452" max="8452" width="5.28515625" style="1" customWidth="1"/>
    <col min="8453" max="8453" width="7.28515625" style="1" customWidth="1"/>
    <col min="8454" max="8454" width="7" style="1" customWidth="1"/>
    <col min="8455" max="8455" width="6.140625" style="1" customWidth="1"/>
    <col min="8456" max="8456" width="7.7109375" style="1" customWidth="1"/>
    <col min="8457" max="8457" width="6.85546875" style="1" customWidth="1"/>
    <col min="8458" max="8458" width="8.28515625" style="1" customWidth="1"/>
    <col min="8459" max="8459" width="9.140625" style="1"/>
    <col min="8460" max="8460" width="11" style="1" customWidth="1"/>
    <col min="8461" max="8705" width="9.140625" style="1"/>
    <col min="8706" max="8706" width="5.5703125" style="1" customWidth="1"/>
    <col min="8707" max="8707" width="13" style="1" customWidth="1"/>
    <col min="8708" max="8708" width="5.28515625" style="1" customWidth="1"/>
    <col min="8709" max="8709" width="7.28515625" style="1" customWidth="1"/>
    <col min="8710" max="8710" width="7" style="1" customWidth="1"/>
    <col min="8711" max="8711" width="6.140625" style="1" customWidth="1"/>
    <col min="8712" max="8712" width="7.7109375" style="1" customWidth="1"/>
    <col min="8713" max="8713" width="6.85546875" style="1" customWidth="1"/>
    <col min="8714" max="8714" width="8.28515625" style="1" customWidth="1"/>
    <col min="8715" max="8715" width="9.140625" style="1"/>
    <col min="8716" max="8716" width="11" style="1" customWidth="1"/>
    <col min="8717" max="8961" width="9.140625" style="1"/>
    <col min="8962" max="8962" width="5.5703125" style="1" customWidth="1"/>
    <col min="8963" max="8963" width="13" style="1" customWidth="1"/>
    <col min="8964" max="8964" width="5.28515625" style="1" customWidth="1"/>
    <col min="8965" max="8965" width="7.28515625" style="1" customWidth="1"/>
    <col min="8966" max="8966" width="7" style="1" customWidth="1"/>
    <col min="8967" max="8967" width="6.140625" style="1" customWidth="1"/>
    <col min="8968" max="8968" width="7.7109375" style="1" customWidth="1"/>
    <col min="8969" max="8969" width="6.85546875" style="1" customWidth="1"/>
    <col min="8970" max="8970" width="8.28515625" style="1" customWidth="1"/>
    <col min="8971" max="8971" width="9.140625" style="1"/>
    <col min="8972" max="8972" width="11" style="1" customWidth="1"/>
    <col min="8973" max="9217" width="9.140625" style="1"/>
    <col min="9218" max="9218" width="5.5703125" style="1" customWidth="1"/>
    <col min="9219" max="9219" width="13" style="1" customWidth="1"/>
    <col min="9220" max="9220" width="5.28515625" style="1" customWidth="1"/>
    <col min="9221" max="9221" width="7.28515625" style="1" customWidth="1"/>
    <col min="9222" max="9222" width="7" style="1" customWidth="1"/>
    <col min="9223" max="9223" width="6.140625" style="1" customWidth="1"/>
    <col min="9224" max="9224" width="7.7109375" style="1" customWidth="1"/>
    <col min="9225" max="9225" width="6.85546875" style="1" customWidth="1"/>
    <col min="9226" max="9226" width="8.28515625" style="1" customWidth="1"/>
    <col min="9227" max="9227" width="9.140625" style="1"/>
    <col min="9228" max="9228" width="11" style="1" customWidth="1"/>
    <col min="9229" max="9473" width="9.140625" style="1"/>
    <col min="9474" max="9474" width="5.5703125" style="1" customWidth="1"/>
    <col min="9475" max="9475" width="13" style="1" customWidth="1"/>
    <col min="9476" max="9476" width="5.28515625" style="1" customWidth="1"/>
    <col min="9477" max="9477" width="7.28515625" style="1" customWidth="1"/>
    <col min="9478" max="9478" width="7" style="1" customWidth="1"/>
    <col min="9479" max="9479" width="6.140625" style="1" customWidth="1"/>
    <col min="9480" max="9480" width="7.7109375" style="1" customWidth="1"/>
    <col min="9481" max="9481" width="6.85546875" style="1" customWidth="1"/>
    <col min="9482" max="9482" width="8.28515625" style="1" customWidth="1"/>
    <col min="9483" max="9483" width="9.140625" style="1"/>
    <col min="9484" max="9484" width="11" style="1" customWidth="1"/>
    <col min="9485" max="9729" width="9.140625" style="1"/>
    <col min="9730" max="9730" width="5.5703125" style="1" customWidth="1"/>
    <col min="9731" max="9731" width="13" style="1" customWidth="1"/>
    <col min="9732" max="9732" width="5.28515625" style="1" customWidth="1"/>
    <col min="9733" max="9733" width="7.28515625" style="1" customWidth="1"/>
    <col min="9734" max="9734" width="7" style="1" customWidth="1"/>
    <col min="9735" max="9735" width="6.140625" style="1" customWidth="1"/>
    <col min="9736" max="9736" width="7.7109375" style="1" customWidth="1"/>
    <col min="9737" max="9737" width="6.85546875" style="1" customWidth="1"/>
    <col min="9738" max="9738" width="8.28515625" style="1" customWidth="1"/>
    <col min="9739" max="9739" width="9.140625" style="1"/>
    <col min="9740" max="9740" width="11" style="1" customWidth="1"/>
    <col min="9741" max="9985" width="9.140625" style="1"/>
    <col min="9986" max="9986" width="5.5703125" style="1" customWidth="1"/>
    <col min="9987" max="9987" width="13" style="1" customWidth="1"/>
    <col min="9988" max="9988" width="5.28515625" style="1" customWidth="1"/>
    <col min="9989" max="9989" width="7.28515625" style="1" customWidth="1"/>
    <col min="9990" max="9990" width="7" style="1" customWidth="1"/>
    <col min="9991" max="9991" width="6.140625" style="1" customWidth="1"/>
    <col min="9992" max="9992" width="7.7109375" style="1" customWidth="1"/>
    <col min="9993" max="9993" width="6.85546875" style="1" customWidth="1"/>
    <col min="9994" max="9994" width="8.28515625" style="1" customWidth="1"/>
    <col min="9995" max="9995" width="9.140625" style="1"/>
    <col min="9996" max="9996" width="11" style="1" customWidth="1"/>
    <col min="9997" max="10241" width="9.140625" style="1"/>
    <col min="10242" max="10242" width="5.5703125" style="1" customWidth="1"/>
    <col min="10243" max="10243" width="13" style="1" customWidth="1"/>
    <col min="10244" max="10244" width="5.28515625" style="1" customWidth="1"/>
    <col min="10245" max="10245" width="7.28515625" style="1" customWidth="1"/>
    <col min="10246" max="10246" width="7" style="1" customWidth="1"/>
    <col min="10247" max="10247" width="6.140625" style="1" customWidth="1"/>
    <col min="10248" max="10248" width="7.7109375" style="1" customWidth="1"/>
    <col min="10249" max="10249" width="6.85546875" style="1" customWidth="1"/>
    <col min="10250" max="10250" width="8.28515625" style="1" customWidth="1"/>
    <col min="10251" max="10251" width="9.140625" style="1"/>
    <col min="10252" max="10252" width="11" style="1" customWidth="1"/>
    <col min="10253" max="10497" width="9.140625" style="1"/>
    <col min="10498" max="10498" width="5.5703125" style="1" customWidth="1"/>
    <col min="10499" max="10499" width="13" style="1" customWidth="1"/>
    <col min="10500" max="10500" width="5.28515625" style="1" customWidth="1"/>
    <col min="10501" max="10501" width="7.28515625" style="1" customWidth="1"/>
    <col min="10502" max="10502" width="7" style="1" customWidth="1"/>
    <col min="10503" max="10503" width="6.140625" style="1" customWidth="1"/>
    <col min="10504" max="10504" width="7.7109375" style="1" customWidth="1"/>
    <col min="10505" max="10505" width="6.85546875" style="1" customWidth="1"/>
    <col min="10506" max="10506" width="8.28515625" style="1" customWidth="1"/>
    <col min="10507" max="10507" width="9.140625" style="1"/>
    <col min="10508" max="10508" width="11" style="1" customWidth="1"/>
    <col min="10509" max="10753" width="9.140625" style="1"/>
    <col min="10754" max="10754" width="5.5703125" style="1" customWidth="1"/>
    <col min="10755" max="10755" width="13" style="1" customWidth="1"/>
    <col min="10756" max="10756" width="5.28515625" style="1" customWidth="1"/>
    <col min="10757" max="10757" width="7.28515625" style="1" customWidth="1"/>
    <col min="10758" max="10758" width="7" style="1" customWidth="1"/>
    <col min="10759" max="10759" width="6.140625" style="1" customWidth="1"/>
    <col min="10760" max="10760" width="7.7109375" style="1" customWidth="1"/>
    <col min="10761" max="10761" width="6.85546875" style="1" customWidth="1"/>
    <col min="10762" max="10762" width="8.28515625" style="1" customWidth="1"/>
    <col min="10763" max="10763" width="9.140625" style="1"/>
    <col min="10764" max="10764" width="11" style="1" customWidth="1"/>
    <col min="10765" max="11009" width="9.140625" style="1"/>
    <col min="11010" max="11010" width="5.5703125" style="1" customWidth="1"/>
    <col min="11011" max="11011" width="13" style="1" customWidth="1"/>
    <col min="11012" max="11012" width="5.28515625" style="1" customWidth="1"/>
    <col min="11013" max="11013" width="7.28515625" style="1" customWidth="1"/>
    <col min="11014" max="11014" width="7" style="1" customWidth="1"/>
    <col min="11015" max="11015" width="6.140625" style="1" customWidth="1"/>
    <col min="11016" max="11016" width="7.7109375" style="1" customWidth="1"/>
    <col min="11017" max="11017" width="6.85546875" style="1" customWidth="1"/>
    <col min="11018" max="11018" width="8.28515625" style="1" customWidth="1"/>
    <col min="11019" max="11019" width="9.140625" style="1"/>
    <col min="11020" max="11020" width="11" style="1" customWidth="1"/>
    <col min="11021" max="11265" width="9.140625" style="1"/>
    <col min="11266" max="11266" width="5.5703125" style="1" customWidth="1"/>
    <col min="11267" max="11267" width="13" style="1" customWidth="1"/>
    <col min="11268" max="11268" width="5.28515625" style="1" customWidth="1"/>
    <col min="11269" max="11269" width="7.28515625" style="1" customWidth="1"/>
    <col min="11270" max="11270" width="7" style="1" customWidth="1"/>
    <col min="11271" max="11271" width="6.140625" style="1" customWidth="1"/>
    <col min="11272" max="11272" width="7.7109375" style="1" customWidth="1"/>
    <col min="11273" max="11273" width="6.85546875" style="1" customWidth="1"/>
    <col min="11274" max="11274" width="8.28515625" style="1" customWidth="1"/>
    <col min="11275" max="11275" width="9.140625" style="1"/>
    <col min="11276" max="11276" width="11" style="1" customWidth="1"/>
    <col min="11277" max="11521" width="9.140625" style="1"/>
    <col min="11522" max="11522" width="5.5703125" style="1" customWidth="1"/>
    <col min="11523" max="11523" width="13" style="1" customWidth="1"/>
    <col min="11524" max="11524" width="5.28515625" style="1" customWidth="1"/>
    <col min="11525" max="11525" width="7.28515625" style="1" customWidth="1"/>
    <col min="11526" max="11526" width="7" style="1" customWidth="1"/>
    <col min="11527" max="11527" width="6.140625" style="1" customWidth="1"/>
    <col min="11528" max="11528" width="7.7109375" style="1" customWidth="1"/>
    <col min="11529" max="11529" width="6.85546875" style="1" customWidth="1"/>
    <col min="11530" max="11530" width="8.28515625" style="1" customWidth="1"/>
    <col min="11531" max="11531" width="9.140625" style="1"/>
    <col min="11532" max="11532" width="11" style="1" customWidth="1"/>
    <col min="11533" max="11777" width="9.140625" style="1"/>
    <col min="11778" max="11778" width="5.5703125" style="1" customWidth="1"/>
    <col min="11779" max="11779" width="13" style="1" customWidth="1"/>
    <col min="11780" max="11780" width="5.28515625" style="1" customWidth="1"/>
    <col min="11781" max="11781" width="7.28515625" style="1" customWidth="1"/>
    <col min="11782" max="11782" width="7" style="1" customWidth="1"/>
    <col min="11783" max="11783" width="6.140625" style="1" customWidth="1"/>
    <col min="11784" max="11784" width="7.7109375" style="1" customWidth="1"/>
    <col min="11785" max="11785" width="6.85546875" style="1" customWidth="1"/>
    <col min="11786" max="11786" width="8.28515625" style="1" customWidth="1"/>
    <col min="11787" max="11787" width="9.140625" style="1"/>
    <col min="11788" max="11788" width="11" style="1" customWidth="1"/>
    <col min="11789" max="12033" width="9.140625" style="1"/>
    <col min="12034" max="12034" width="5.5703125" style="1" customWidth="1"/>
    <col min="12035" max="12035" width="13" style="1" customWidth="1"/>
    <col min="12036" max="12036" width="5.28515625" style="1" customWidth="1"/>
    <col min="12037" max="12037" width="7.28515625" style="1" customWidth="1"/>
    <col min="12038" max="12038" width="7" style="1" customWidth="1"/>
    <col min="12039" max="12039" width="6.140625" style="1" customWidth="1"/>
    <col min="12040" max="12040" width="7.7109375" style="1" customWidth="1"/>
    <col min="12041" max="12041" width="6.85546875" style="1" customWidth="1"/>
    <col min="12042" max="12042" width="8.28515625" style="1" customWidth="1"/>
    <col min="12043" max="12043" width="9.140625" style="1"/>
    <col min="12044" max="12044" width="11" style="1" customWidth="1"/>
    <col min="12045" max="12289" width="9.140625" style="1"/>
    <col min="12290" max="12290" width="5.5703125" style="1" customWidth="1"/>
    <col min="12291" max="12291" width="13" style="1" customWidth="1"/>
    <col min="12292" max="12292" width="5.28515625" style="1" customWidth="1"/>
    <col min="12293" max="12293" width="7.28515625" style="1" customWidth="1"/>
    <col min="12294" max="12294" width="7" style="1" customWidth="1"/>
    <col min="12295" max="12295" width="6.140625" style="1" customWidth="1"/>
    <col min="12296" max="12296" width="7.7109375" style="1" customWidth="1"/>
    <col min="12297" max="12297" width="6.85546875" style="1" customWidth="1"/>
    <col min="12298" max="12298" width="8.28515625" style="1" customWidth="1"/>
    <col min="12299" max="12299" width="9.140625" style="1"/>
    <col min="12300" max="12300" width="11" style="1" customWidth="1"/>
    <col min="12301" max="12545" width="9.140625" style="1"/>
    <col min="12546" max="12546" width="5.5703125" style="1" customWidth="1"/>
    <col min="12547" max="12547" width="13" style="1" customWidth="1"/>
    <col min="12548" max="12548" width="5.28515625" style="1" customWidth="1"/>
    <col min="12549" max="12549" width="7.28515625" style="1" customWidth="1"/>
    <col min="12550" max="12550" width="7" style="1" customWidth="1"/>
    <col min="12551" max="12551" width="6.140625" style="1" customWidth="1"/>
    <col min="12552" max="12552" width="7.7109375" style="1" customWidth="1"/>
    <col min="12553" max="12553" width="6.85546875" style="1" customWidth="1"/>
    <col min="12554" max="12554" width="8.28515625" style="1" customWidth="1"/>
    <col min="12555" max="12555" width="9.140625" style="1"/>
    <col min="12556" max="12556" width="11" style="1" customWidth="1"/>
    <col min="12557" max="12801" width="9.140625" style="1"/>
    <col min="12802" max="12802" width="5.5703125" style="1" customWidth="1"/>
    <col min="12803" max="12803" width="13" style="1" customWidth="1"/>
    <col min="12804" max="12804" width="5.28515625" style="1" customWidth="1"/>
    <col min="12805" max="12805" width="7.28515625" style="1" customWidth="1"/>
    <col min="12806" max="12806" width="7" style="1" customWidth="1"/>
    <col min="12807" max="12807" width="6.140625" style="1" customWidth="1"/>
    <col min="12808" max="12808" width="7.7109375" style="1" customWidth="1"/>
    <col min="12809" max="12809" width="6.85546875" style="1" customWidth="1"/>
    <col min="12810" max="12810" width="8.28515625" style="1" customWidth="1"/>
    <col min="12811" max="12811" width="9.140625" style="1"/>
    <col min="12812" max="12812" width="11" style="1" customWidth="1"/>
    <col min="12813" max="13057" width="9.140625" style="1"/>
    <col min="13058" max="13058" width="5.5703125" style="1" customWidth="1"/>
    <col min="13059" max="13059" width="13" style="1" customWidth="1"/>
    <col min="13060" max="13060" width="5.28515625" style="1" customWidth="1"/>
    <col min="13061" max="13061" width="7.28515625" style="1" customWidth="1"/>
    <col min="13062" max="13062" width="7" style="1" customWidth="1"/>
    <col min="13063" max="13063" width="6.140625" style="1" customWidth="1"/>
    <col min="13064" max="13064" width="7.7109375" style="1" customWidth="1"/>
    <col min="13065" max="13065" width="6.85546875" style="1" customWidth="1"/>
    <col min="13066" max="13066" width="8.28515625" style="1" customWidth="1"/>
    <col min="13067" max="13067" width="9.140625" style="1"/>
    <col min="13068" max="13068" width="11" style="1" customWidth="1"/>
    <col min="13069" max="13313" width="9.140625" style="1"/>
    <col min="13314" max="13314" width="5.5703125" style="1" customWidth="1"/>
    <col min="13315" max="13315" width="13" style="1" customWidth="1"/>
    <col min="13316" max="13316" width="5.28515625" style="1" customWidth="1"/>
    <col min="13317" max="13317" width="7.28515625" style="1" customWidth="1"/>
    <col min="13318" max="13318" width="7" style="1" customWidth="1"/>
    <col min="13319" max="13319" width="6.140625" style="1" customWidth="1"/>
    <col min="13320" max="13320" width="7.7109375" style="1" customWidth="1"/>
    <col min="13321" max="13321" width="6.85546875" style="1" customWidth="1"/>
    <col min="13322" max="13322" width="8.28515625" style="1" customWidth="1"/>
    <col min="13323" max="13323" width="9.140625" style="1"/>
    <col min="13324" max="13324" width="11" style="1" customWidth="1"/>
    <col min="13325" max="13569" width="9.140625" style="1"/>
    <col min="13570" max="13570" width="5.5703125" style="1" customWidth="1"/>
    <col min="13571" max="13571" width="13" style="1" customWidth="1"/>
    <col min="13572" max="13572" width="5.28515625" style="1" customWidth="1"/>
    <col min="13573" max="13573" width="7.28515625" style="1" customWidth="1"/>
    <col min="13574" max="13574" width="7" style="1" customWidth="1"/>
    <col min="13575" max="13575" width="6.140625" style="1" customWidth="1"/>
    <col min="13576" max="13576" width="7.7109375" style="1" customWidth="1"/>
    <col min="13577" max="13577" width="6.85546875" style="1" customWidth="1"/>
    <col min="13578" max="13578" width="8.28515625" style="1" customWidth="1"/>
    <col min="13579" max="13579" width="9.140625" style="1"/>
    <col min="13580" max="13580" width="11" style="1" customWidth="1"/>
    <col min="13581" max="13825" width="9.140625" style="1"/>
    <col min="13826" max="13826" width="5.5703125" style="1" customWidth="1"/>
    <col min="13827" max="13827" width="13" style="1" customWidth="1"/>
    <col min="13828" max="13828" width="5.28515625" style="1" customWidth="1"/>
    <col min="13829" max="13829" width="7.28515625" style="1" customWidth="1"/>
    <col min="13830" max="13830" width="7" style="1" customWidth="1"/>
    <col min="13831" max="13831" width="6.140625" style="1" customWidth="1"/>
    <col min="13832" max="13832" width="7.7109375" style="1" customWidth="1"/>
    <col min="13833" max="13833" width="6.85546875" style="1" customWidth="1"/>
    <col min="13834" max="13834" width="8.28515625" style="1" customWidth="1"/>
    <col min="13835" max="13835" width="9.140625" style="1"/>
    <col min="13836" max="13836" width="11" style="1" customWidth="1"/>
    <col min="13837" max="14081" width="9.140625" style="1"/>
    <col min="14082" max="14082" width="5.5703125" style="1" customWidth="1"/>
    <col min="14083" max="14083" width="13" style="1" customWidth="1"/>
    <col min="14084" max="14084" width="5.28515625" style="1" customWidth="1"/>
    <col min="14085" max="14085" width="7.28515625" style="1" customWidth="1"/>
    <col min="14086" max="14086" width="7" style="1" customWidth="1"/>
    <col min="14087" max="14087" width="6.140625" style="1" customWidth="1"/>
    <col min="14088" max="14088" width="7.7109375" style="1" customWidth="1"/>
    <col min="14089" max="14089" width="6.85546875" style="1" customWidth="1"/>
    <col min="14090" max="14090" width="8.28515625" style="1" customWidth="1"/>
    <col min="14091" max="14091" width="9.140625" style="1"/>
    <col min="14092" max="14092" width="11" style="1" customWidth="1"/>
    <col min="14093" max="14337" width="9.140625" style="1"/>
    <col min="14338" max="14338" width="5.5703125" style="1" customWidth="1"/>
    <col min="14339" max="14339" width="13" style="1" customWidth="1"/>
    <col min="14340" max="14340" width="5.28515625" style="1" customWidth="1"/>
    <col min="14341" max="14341" width="7.28515625" style="1" customWidth="1"/>
    <col min="14342" max="14342" width="7" style="1" customWidth="1"/>
    <col min="14343" max="14343" width="6.140625" style="1" customWidth="1"/>
    <col min="14344" max="14344" width="7.7109375" style="1" customWidth="1"/>
    <col min="14345" max="14345" width="6.85546875" style="1" customWidth="1"/>
    <col min="14346" max="14346" width="8.28515625" style="1" customWidth="1"/>
    <col min="14347" max="14347" width="9.140625" style="1"/>
    <col min="14348" max="14348" width="11" style="1" customWidth="1"/>
    <col min="14349" max="14593" width="9.140625" style="1"/>
    <col min="14594" max="14594" width="5.5703125" style="1" customWidth="1"/>
    <col min="14595" max="14595" width="13" style="1" customWidth="1"/>
    <col min="14596" max="14596" width="5.28515625" style="1" customWidth="1"/>
    <col min="14597" max="14597" width="7.28515625" style="1" customWidth="1"/>
    <col min="14598" max="14598" width="7" style="1" customWidth="1"/>
    <col min="14599" max="14599" width="6.140625" style="1" customWidth="1"/>
    <col min="14600" max="14600" width="7.7109375" style="1" customWidth="1"/>
    <col min="14601" max="14601" width="6.85546875" style="1" customWidth="1"/>
    <col min="14602" max="14602" width="8.28515625" style="1" customWidth="1"/>
    <col min="14603" max="14603" width="9.140625" style="1"/>
    <col min="14604" max="14604" width="11" style="1" customWidth="1"/>
    <col min="14605" max="14849" width="9.140625" style="1"/>
    <col min="14850" max="14850" width="5.5703125" style="1" customWidth="1"/>
    <col min="14851" max="14851" width="13" style="1" customWidth="1"/>
    <col min="14852" max="14852" width="5.28515625" style="1" customWidth="1"/>
    <col min="14853" max="14853" width="7.28515625" style="1" customWidth="1"/>
    <col min="14854" max="14854" width="7" style="1" customWidth="1"/>
    <col min="14855" max="14855" width="6.140625" style="1" customWidth="1"/>
    <col min="14856" max="14856" width="7.7109375" style="1" customWidth="1"/>
    <col min="14857" max="14857" width="6.85546875" style="1" customWidth="1"/>
    <col min="14858" max="14858" width="8.28515625" style="1" customWidth="1"/>
    <col min="14859" max="14859" width="9.140625" style="1"/>
    <col min="14860" max="14860" width="11" style="1" customWidth="1"/>
    <col min="14861" max="15105" width="9.140625" style="1"/>
    <col min="15106" max="15106" width="5.5703125" style="1" customWidth="1"/>
    <col min="15107" max="15107" width="13" style="1" customWidth="1"/>
    <col min="15108" max="15108" width="5.28515625" style="1" customWidth="1"/>
    <col min="15109" max="15109" width="7.28515625" style="1" customWidth="1"/>
    <col min="15110" max="15110" width="7" style="1" customWidth="1"/>
    <col min="15111" max="15111" width="6.140625" style="1" customWidth="1"/>
    <col min="15112" max="15112" width="7.7109375" style="1" customWidth="1"/>
    <col min="15113" max="15113" width="6.85546875" style="1" customWidth="1"/>
    <col min="15114" max="15114" width="8.28515625" style="1" customWidth="1"/>
    <col min="15115" max="15115" width="9.140625" style="1"/>
    <col min="15116" max="15116" width="11" style="1" customWidth="1"/>
    <col min="15117" max="15361" width="9.140625" style="1"/>
    <col min="15362" max="15362" width="5.5703125" style="1" customWidth="1"/>
    <col min="15363" max="15363" width="13" style="1" customWidth="1"/>
    <col min="15364" max="15364" width="5.28515625" style="1" customWidth="1"/>
    <col min="15365" max="15365" width="7.28515625" style="1" customWidth="1"/>
    <col min="15366" max="15366" width="7" style="1" customWidth="1"/>
    <col min="15367" max="15367" width="6.140625" style="1" customWidth="1"/>
    <col min="15368" max="15368" width="7.7109375" style="1" customWidth="1"/>
    <col min="15369" max="15369" width="6.85546875" style="1" customWidth="1"/>
    <col min="15370" max="15370" width="8.28515625" style="1" customWidth="1"/>
    <col min="15371" max="15371" width="9.140625" style="1"/>
    <col min="15372" max="15372" width="11" style="1" customWidth="1"/>
    <col min="15373" max="15617" width="9.140625" style="1"/>
    <col min="15618" max="15618" width="5.5703125" style="1" customWidth="1"/>
    <col min="15619" max="15619" width="13" style="1" customWidth="1"/>
    <col min="15620" max="15620" width="5.28515625" style="1" customWidth="1"/>
    <col min="15621" max="15621" width="7.28515625" style="1" customWidth="1"/>
    <col min="15622" max="15622" width="7" style="1" customWidth="1"/>
    <col min="15623" max="15623" width="6.140625" style="1" customWidth="1"/>
    <col min="15624" max="15624" width="7.7109375" style="1" customWidth="1"/>
    <col min="15625" max="15625" width="6.85546875" style="1" customWidth="1"/>
    <col min="15626" max="15626" width="8.28515625" style="1" customWidth="1"/>
    <col min="15627" max="15627" width="9.140625" style="1"/>
    <col min="15628" max="15628" width="11" style="1" customWidth="1"/>
    <col min="15629" max="15873" width="9.140625" style="1"/>
    <col min="15874" max="15874" width="5.5703125" style="1" customWidth="1"/>
    <col min="15875" max="15875" width="13" style="1" customWidth="1"/>
    <col min="15876" max="15876" width="5.28515625" style="1" customWidth="1"/>
    <col min="15877" max="15877" width="7.28515625" style="1" customWidth="1"/>
    <col min="15878" max="15878" width="7" style="1" customWidth="1"/>
    <col min="15879" max="15879" width="6.140625" style="1" customWidth="1"/>
    <col min="15880" max="15880" width="7.7109375" style="1" customWidth="1"/>
    <col min="15881" max="15881" width="6.85546875" style="1" customWidth="1"/>
    <col min="15882" max="15882" width="8.28515625" style="1" customWidth="1"/>
    <col min="15883" max="15883" width="9.140625" style="1"/>
    <col min="15884" max="15884" width="11" style="1" customWidth="1"/>
    <col min="15885" max="16129" width="9.140625" style="1"/>
    <col min="16130" max="16130" width="5.5703125" style="1" customWidth="1"/>
    <col min="16131" max="16131" width="13" style="1" customWidth="1"/>
    <col min="16132" max="16132" width="5.28515625" style="1" customWidth="1"/>
    <col min="16133" max="16133" width="7.28515625" style="1" customWidth="1"/>
    <col min="16134" max="16134" width="7" style="1" customWidth="1"/>
    <col min="16135" max="16135" width="6.140625" style="1" customWidth="1"/>
    <col min="16136" max="16136" width="7.7109375" style="1" customWidth="1"/>
    <col min="16137" max="16137" width="6.85546875" style="1" customWidth="1"/>
    <col min="16138" max="16138" width="8.28515625" style="1" customWidth="1"/>
    <col min="16139" max="16139" width="9.140625" style="1"/>
    <col min="16140" max="16140" width="11" style="1" customWidth="1"/>
    <col min="16141" max="16384" width="9.140625" style="1"/>
  </cols>
  <sheetData>
    <row r="1" spans="1:13" ht="18.75">
      <c r="A1" s="27" t="s">
        <v>0</v>
      </c>
      <c r="B1" s="27"/>
      <c r="C1" s="27"/>
      <c r="D1" s="27"/>
      <c r="E1" s="27"/>
      <c r="F1" s="27"/>
      <c r="G1" s="27"/>
      <c r="H1" s="27"/>
      <c r="I1" s="27"/>
      <c r="J1" s="27"/>
      <c r="K1" s="27"/>
      <c r="L1" s="27"/>
    </row>
    <row r="2" spans="1:13" ht="33.75" customHeight="1">
      <c r="A2" s="28" t="s">
        <v>56</v>
      </c>
      <c r="B2" s="28"/>
      <c r="C2" s="28"/>
      <c r="D2" s="28"/>
      <c r="E2" s="28"/>
      <c r="F2" s="28"/>
      <c r="G2" s="28"/>
      <c r="H2" s="28"/>
      <c r="I2" s="28"/>
      <c r="J2" s="28"/>
      <c r="K2" s="28"/>
      <c r="L2" s="28"/>
    </row>
    <row r="3" spans="1:13" ht="20.25" customHeight="1">
      <c r="A3" s="29" t="s">
        <v>3</v>
      </c>
      <c r="B3" s="31" t="s">
        <v>4</v>
      </c>
      <c r="C3" s="32"/>
      <c r="D3" s="32"/>
      <c r="E3" s="32"/>
      <c r="F3" s="32"/>
      <c r="G3" s="33"/>
      <c r="H3" s="34" t="s">
        <v>9</v>
      </c>
      <c r="I3" s="34" t="s">
        <v>1</v>
      </c>
      <c r="J3" s="34" t="s">
        <v>10</v>
      </c>
      <c r="K3" s="29" t="s">
        <v>55</v>
      </c>
      <c r="L3" s="34" t="s">
        <v>11</v>
      </c>
    </row>
    <row r="4" spans="1:13" ht="22.5" customHeight="1">
      <c r="A4" s="30"/>
      <c r="B4" s="7" t="s">
        <v>8</v>
      </c>
      <c r="C4" s="7" t="s">
        <v>2</v>
      </c>
      <c r="D4" s="7" t="s">
        <v>6</v>
      </c>
      <c r="E4" s="7" t="s">
        <v>5</v>
      </c>
      <c r="F4" s="7" t="s">
        <v>7</v>
      </c>
      <c r="G4" s="7" t="s">
        <v>1</v>
      </c>
      <c r="H4" s="35"/>
      <c r="I4" s="35"/>
      <c r="J4" s="35"/>
      <c r="K4" s="30"/>
      <c r="L4" s="35"/>
    </row>
    <row r="5" spans="1:13" ht="129.75" customHeight="1">
      <c r="A5" s="15">
        <v>1</v>
      </c>
      <c r="B5" s="18" t="s">
        <v>18</v>
      </c>
      <c r="C5" s="19"/>
      <c r="D5" s="19"/>
      <c r="E5" s="19"/>
      <c r="F5" s="19"/>
      <c r="G5" s="20"/>
      <c r="H5" s="3"/>
      <c r="I5" s="3"/>
      <c r="J5" s="3"/>
      <c r="K5" s="3"/>
      <c r="L5" s="3"/>
      <c r="M5" s="2"/>
    </row>
    <row r="6" spans="1:13" ht="15.75">
      <c r="A6" s="16"/>
      <c r="B6" s="6" t="s">
        <v>13</v>
      </c>
      <c r="C6" s="6">
        <f>2*3</f>
        <v>6</v>
      </c>
      <c r="D6" s="8">
        <f>0.3+2.1+0.3</f>
        <v>2.6999999999999997</v>
      </c>
      <c r="E6" s="8">
        <f>0.3+2.3+0.3</f>
        <v>2.8999999999999995</v>
      </c>
      <c r="F6" s="8">
        <f>1.5+0.15+0.75</f>
        <v>2.4</v>
      </c>
      <c r="G6" s="8">
        <f>F6*E6*D6*C6</f>
        <v>112.75199999999997</v>
      </c>
      <c r="H6" s="3"/>
      <c r="I6" s="3"/>
      <c r="J6" s="3"/>
      <c r="K6" s="3"/>
      <c r="L6" s="3"/>
    </row>
    <row r="7" spans="1:13" ht="16.5" customHeight="1">
      <c r="A7" s="17"/>
      <c r="B7" s="6"/>
      <c r="C7" s="6"/>
      <c r="D7" s="6"/>
      <c r="E7" s="6"/>
      <c r="F7" s="6"/>
      <c r="G7" s="8">
        <f>G6</f>
        <v>112.75199999999997</v>
      </c>
      <c r="H7" s="3" t="s">
        <v>28</v>
      </c>
      <c r="I7" s="3">
        <v>113</v>
      </c>
      <c r="J7" s="3">
        <v>242</v>
      </c>
      <c r="K7" s="3">
        <f>+J7*1.12</f>
        <v>271.04000000000002</v>
      </c>
      <c r="L7" s="3">
        <f>+I7*K7</f>
        <v>30627.520000000004</v>
      </c>
    </row>
    <row r="8" spans="1:13" ht="66" customHeight="1">
      <c r="A8" s="21">
        <v>2</v>
      </c>
      <c r="B8" s="24" t="s">
        <v>19</v>
      </c>
      <c r="C8" s="25"/>
      <c r="D8" s="25"/>
      <c r="E8" s="25"/>
      <c r="F8" s="25"/>
      <c r="G8" s="26"/>
      <c r="H8" s="3"/>
      <c r="I8" s="3"/>
      <c r="J8" s="3"/>
      <c r="K8" s="3"/>
      <c r="L8" s="3"/>
    </row>
    <row r="9" spans="1:13" ht="15.75">
      <c r="A9" s="22"/>
      <c r="B9" s="6" t="s">
        <v>29</v>
      </c>
      <c r="C9" s="6">
        <f>+C6</f>
        <v>6</v>
      </c>
      <c r="D9" s="8">
        <v>2.1</v>
      </c>
      <c r="E9" s="8">
        <v>2.2999999999999998</v>
      </c>
      <c r="F9" s="8">
        <v>0.45</v>
      </c>
      <c r="G9" s="8">
        <f>F9*E9*D9*C9</f>
        <v>13.040999999999999</v>
      </c>
      <c r="H9" s="3"/>
      <c r="I9" s="3"/>
      <c r="J9" s="3"/>
      <c r="K9" s="3"/>
      <c r="L9" s="3"/>
    </row>
    <row r="10" spans="1:13" ht="15.75">
      <c r="A10" s="23"/>
      <c r="B10" s="6"/>
      <c r="C10" s="6"/>
      <c r="D10" s="6"/>
      <c r="E10" s="6"/>
      <c r="F10" s="6"/>
      <c r="G10" s="8">
        <f>G9</f>
        <v>13.040999999999999</v>
      </c>
      <c r="H10" s="3" t="s">
        <v>28</v>
      </c>
      <c r="I10" s="3">
        <v>13.5</v>
      </c>
      <c r="J10" s="3">
        <v>2682</v>
      </c>
      <c r="K10" s="3">
        <f>+J10*1.12</f>
        <v>3003.84</v>
      </c>
      <c r="L10" s="3">
        <f>+I10*K10</f>
        <v>40551.840000000004</v>
      </c>
    </row>
    <row r="11" spans="1:13" ht="99" customHeight="1">
      <c r="A11" s="4">
        <v>3</v>
      </c>
      <c r="B11" s="18" t="s">
        <v>20</v>
      </c>
      <c r="C11" s="19"/>
      <c r="D11" s="19"/>
      <c r="E11" s="19"/>
      <c r="F11" s="19"/>
      <c r="G11" s="20"/>
      <c r="H11" s="3" t="s">
        <v>28</v>
      </c>
      <c r="I11" s="3">
        <f>I7-(I10+I15+G17+G18)</f>
        <v>83.456999999999994</v>
      </c>
      <c r="J11" s="3">
        <f>474-(474*5/100)</f>
        <v>450.3</v>
      </c>
      <c r="K11" s="3">
        <f>+J11*1.12</f>
        <v>504.33600000000007</v>
      </c>
      <c r="L11" s="3">
        <f>+I11*K11</f>
        <v>42090.369552000004</v>
      </c>
    </row>
    <row r="12" spans="1:13" ht="114.75" customHeight="1">
      <c r="A12" s="15">
        <v>4</v>
      </c>
      <c r="B12" s="36" t="s">
        <v>57</v>
      </c>
      <c r="C12" s="36"/>
      <c r="D12" s="36"/>
      <c r="E12" s="36"/>
      <c r="F12" s="36"/>
      <c r="G12" s="36"/>
      <c r="H12" s="3"/>
      <c r="I12" s="3"/>
      <c r="J12" s="3"/>
      <c r="K12" s="3"/>
      <c r="L12" s="3"/>
    </row>
    <row r="13" spans="1:13" ht="15.75">
      <c r="A13" s="16"/>
      <c r="B13" s="6" t="s">
        <v>34</v>
      </c>
      <c r="C13" s="6">
        <f>+C9</f>
        <v>6</v>
      </c>
      <c r="D13" s="8">
        <f>0.15+2.1+0.15</f>
        <v>2.4</v>
      </c>
      <c r="E13" s="8">
        <f>0.15+2.3+0.15</f>
        <v>2.5999999999999996</v>
      </c>
      <c r="F13" s="8">
        <v>0.1</v>
      </c>
      <c r="G13" s="8">
        <f>F13*E13*D13*C13</f>
        <v>3.7439999999999993</v>
      </c>
      <c r="H13" s="3"/>
      <c r="I13" s="3"/>
      <c r="J13" s="3"/>
      <c r="K13" s="3"/>
      <c r="L13" s="3"/>
    </row>
    <row r="14" spans="1:13" ht="15.75">
      <c r="A14" s="16"/>
      <c r="B14" s="6" t="s">
        <v>35</v>
      </c>
      <c r="C14" s="6">
        <f>2*1</f>
        <v>2</v>
      </c>
      <c r="D14" s="8">
        <v>6</v>
      </c>
      <c r="E14" s="8">
        <v>0.35</v>
      </c>
      <c r="F14" s="8">
        <v>0.1</v>
      </c>
      <c r="G14" s="8">
        <f>F14*E14*D14*C14</f>
        <v>0.41999999999999993</v>
      </c>
      <c r="H14" s="3"/>
      <c r="I14" s="3"/>
      <c r="J14" s="3"/>
      <c r="K14" s="3"/>
      <c r="L14" s="3"/>
    </row>
    <row r="15" spans="1:13" ht="15.75">
      <c r="A15" s="17"/>
      <c r="B15" s="6"/>
      <c r="C15" s="6"/>
      <c r="D15" s="6"/>
      <c r="E15" s="6"/>
      <c r="F15" s="6"/>
      <c r="G15" s="8">
        <f>SUM(G13:G14)</f>
        <v>4.1639999999999997</v>
      </c>
      <c r="H15" s="3" t="s">
        <v>28</v>
      </c>
      <c r="I15" s="3">
        <v>5</v>
      </c>
      <c r="J15" s="3">
        <v>5607</v>
      </c>
      <c r="K15" s="3">
        <f>+J15*1.12</f>
        <v>6279.84</v>
      </c>
      <c r="L15" s="3">
        <f>+I15*K15</f>
        <v>31399.200000000001</v>
      </c>
    </row>
    <row r="16" spans="1:13" ht="142.5" customHeight="1">
      <c r="A16" s="37">
        <v>5</v>
      </c>
      <c r="B16" s="36" t="s">
        <v>39</v>
      </c>
      <c r="C16" s="36"/>
      <c r="D16" s="36"/>
      <c r="E16" s="36"/>
      <c r="F16" s="36"/>
      <c r="G16" s="36"/>
      <c r="H16" s="3"/>
      <c r="I16" s="3"/>
      <c r="J16" s="3"/>
      <c r="K16" s="3"/>
      <c r="L16" s="3"/>
    </row>
    <row r="17" spans="1:12" ht="15.75">
      <c r="A17" s="37"/>
      <c r="B17" s="6" t="s">
        <v>13</v>
      </c>
      <c r="C17" s="6">
        <f>2*3</f>
        <v>6</v>
      </c>
      <c r="D17" s="8">
        <v>1.8</v>
      </c>
      <c r="E17" s="8">
        <v>2</v>
      </c>
      <c r="F17" s="8">
        <v>0.45</v>
      </c>
      <c r="G17" s="8">
        <f>F17*E17*D17*C17</f>
        <v>9.7200000000000006</v>
      </c>
      <c r="H17" s="3" t="s">
        <v>28</v>
      </c>
      <c r="I17" s="3">
        <v>10</v>
      </c>
      <c r="J17" s="3">
        <f>6184*1.03</f>
        <v>6369.52</v>
      </c>
      <c r="K17" s="3">
        <f>+J17*1.12</f>
        <v>7133.8624000000009</v>
      </c>
      <c r="L17" s="3">
        <f t="shared" ref="L17:L18" si="0">+I17*K17</f>
        <v>71338.624000000011</v>
      </c>
    </row>
    <row r="18" spans="1:12" ht="31.5">
      <c r="A18" s="37"/>
      <c r="B18" s="5" t="s">
        <v>36</v>
      </c>
      <c r="C18" s="6">
        <f>+C17</f>
        <v>6</v>
      </c>
      <c r="D18" s="8">
        <v>0.45</v>
      </c>
      <c r="E18" s="8">
        <v>0.35</v>
      </c>
      <c r="F18" s="8">
        <v>1.4</v>
      </c>
      <c r="G18" s="8">
        <f>F18*E18*D18*C18</f>
        <v>1.323</v>
      </c>
      <c r="H18" s="3" t="s">
        <v>28</v>
      </c>
      <c r="I18" s="3">
        <v>2</v>
      </c>
      <c r="J18" s="3">
        <f>6184*1.7</f>
        <v>10512.8</v>
      </c>
      <c r="K18" s="3">
        <f>+J18*1.12</f>
        <v>11774.336000000001</v>
      </c>
      <c r="L18" s="3">
        <f t="shared" si="0"/>
        <v>23548.672000000002</v>
      </c>
    </row>
    <row r="19" spans="1:12" ht="171.75" customHeight="1">
      <c r="A19" s="37">
        <v>6</v>
      </c>
      <c r="B19" s="36" t="s">
        <v>38</v>
      </c>
      <c r="C19" s="36"/>
      <c r="D19" s="36"/>
      <c r="E19" s="36"/>
      <c r="F19" s="36"/>
      <c r="G19" s="36"/>
      <c r="H19" s="3"/>
      <c r="I19" s="3"/>
      <c r="J19" s="3"/>
      <c r="K19" s="3"/>
      <c r="L19" s="3"/>
    </row>
    <row r="20" spans="1:12" ht="15.75">
      <c r="A20" s="37"/>
      <c r="B20" s="6" t="s">
        <v>37</v>
      </c>
      <c r="C20" s="6">
        <f>1*2</f>
        <v>2</v>
      </c>
      <c r="D20" s="8">
        <f>6-3*0.35</f>
        <v>4.95</v>
      </c>
      <c r="E20" s="8">
        <v>0.35</v>
      </c>
      <c r="F20" s="8">
        <v>0.4</v>
      </c>
      <c r="G20" s="8">
        <f>F20*E20*D20*C20</f>
        <v>1.3859999999999999</v>
      </c>
      <c r="H20" s="3" t="s">
        <v>28</v>
      </c>
      <c r="I20" s="3">
        <v>1.5</v>
      </c>
      <c r="J20" s="3">
        <f>6221*1.5</f>
        <v>9331.5</v>
      </c>
      <c r="K20" s="3">
        <f>+J20*1.12</f>
        <v>10451.280000000001</v>
      </c>
      <c r="L20" s="3">
        <f>+I20*K20</f>
        <v>15676.920000000002</v>
      </c>
    </row>
    <row r="21" spans="1:12" ht="157.5" customHeight="1">
      <c r="A21" s="37">
        <v>7</v>
      </c>
      <c r="B21" s="36" t="s">
        <v>41</v>
      </c>
      <c r="C21" s="36"/>
      <c r="D21" s="36"/>
      <c r="E21" s="36"/>
      <c r="F21" s="36"/>
      <c r="G21" s="36"/>
      <c r="H21" s="3"/>
      <c r="I21" s="3"/>
      <c r="J21" s="3"/>
      <c r="K21" s="3"/>
      <c r="L21" s="3"/>
    </row>
    <row r="22" spans="1:12" ht="31.5">
      <c r="A22" s="37"/>
      <c r="B22" s="5" t="s">
        <v>40</v>
      </c>
      <c r="C22" s="6">
        <f>2*3</f>
        <v>6</v>
      </c>
      <c r="D22" s="8">
        <v>0.35</v>
      </c>
      <c r="E22" s="8">
        <v>0.45</v>
      </c>
      <c r="F22" s="8">
        <v>7</v>
      </c>
      <c r="G22" s="8">
        <f>F22*E22*D22*C22</f>
        <v>6.6149999999999984</v>
      </c>
      <c r="H22" s="3" t="s">
        <v>28</v>
      </c>
      <c r="I22" s="3">
        <v>7</v>
      </c>
      <c r="J22" s="3">
        <f>6527*1.7</f>
        <v>11095.9</v>
      </c>
      <c r="K22" s="3">
        <f>+J22*1.12</f>
        <v>12427.408000000001</v>
      </c>
      <c r="L22" s="3">
        <f>+I22*K22</f>
        <v>86991.856000000014</v>
      </c>
    </row>
    <row r="23" spans="1:12" ht="159.75" customHeight="1">
      <c r="A23" s="37">
        <v>8</v>
      </c>
      <c r="B23" s="36" t="s">
        <v>43</v>
      </c>
      <c r="C23" s="36"/>
      <c r="D23" s="36"/>
      <c r="E23" s="36"/>
      <c r="F23" s="36"/>
      <c r="G23" s="36"/>
      <c r="H23" s="3"/>
      <c r="I23" s="3"/>
      <c r="J23" s="3"/>
      <c r="K23" s="3"/>
      <c r="L23" s="3"/>
    </row>
    <row r="24" spans="1:12" ht="31.5">
      <c r="A24" s="37"/>
      <c r="B24" s="5" t="s">
        <v>42</v>
      </c>
      <c r="C24" s="6">
        <f>2*1</f>
        <v>2</v>
      </c>
      <c r="D24" s="8">
        <f>6-3*0.35</f>
        <v>4.95</v>
      </c>
      <c r="E24" s="8">
        <v>0.35</v>
      </c>
      <c r="F24" s="8">
        <v>0.4</v>
      </c>
      <c r="G24" s="8">
        <f>F24*E24*D24*C24</f>
        <v>1.3859999999999999</v>
      </c>
      <c r="H24" s="3"/>
      <c r="I24" s="3"/>
      <c r="J24" s="3"/>
      <c r="K24" s="3"/>
      <c r="L24" s="3"/>
    </row>
    <row r="25" spans="1:12" ht="15.75">
      <c r="A25" s="37"/>
      <c r="B25" s="6"/>
      <c r="C25" s="6">
        <f>2*1</f>
        <v>2</v>
      </c>
      <c r="D25" s="8">
        <f>6-3*0.35</f>
        <v>4.95</v>
      </c>
      <c r="E25" s="8">
        <v>0.35</v>
      </c>
      <c r="F25" s="8">
        <v>0.3</v>
      </c>
      <c r="G25" s="8">
        <f>F25*E25*D25*C25</f>
        <v>1.0395000000000001</v>
      </c>
      <c r="H25" s="9"/>
      <c r="I25" s="9"/>
      <c r="J25" s="9"/>
      <c r="K25" s="9"/>
      <c r="L25" s="9"/>
    </row>
    <row r="26" spans="1:12" ht="15.75">
      <c r="A26" s="37"/>
      <c r="B26" s="6"/>
      <c r="C26" s="6"/>
      <c r="D26" s="8"/>
      <c r="E26" s="8"/>
      <c r="F26" s="8"/>
      <c r="G26" s="8">
        <f>SUM(G24:G25)</f>
        <v>2.4255</v>
      </c>
      <c r="H26" s="3" t="s">
        <v>28</v>
      </c>
      <c r="I26" s="3">
        <v>3</v>
      </c>
      <c r="J26" s="3">
        <f>6527*1.6</f>
        <v>10443.200000000001</v>
      </c>
      <c r="K26" s="3">
        <f>+J26*1.12</f>
        <v>11696.384000000002</v>
      </c>
      <c r="L26" s="3">
        <f>+I26*K26</f>
        <v>35089.152000000002</v>
      </c>
    </row>
    <row r="27" spans="1:12" ht="78.75" customHeight="1">
      <c r="A27" s="15">
        <v>9</v>
      </c>
      <c r="B27" s="36" t="s">
        <v>21</v>
      </c>
      <c r="C27" s="36"/>
      <c r="D27" s="36"/>
      <c r="E27" s="36"/>
      <c r="F27" s="36"/>
      <c r="G27" s="36"/>
      <c r="H27" s="3"/>
      <c r="I27" s="3"/>
      <c r="J27" s="3"/>
      <c r="K27" s="3"/>
      <c r="L27" s="3"/>
    </row>
    <row r="28" spans="1:12" ht="15.75">
      <c r="A28" s="16"/>
      <c r="B28" s="6"/>
      <c r="C28" s="6">
        <f>2*1</f>
        <v>2</v>
      </c>
      <c r="D28" s="6">
        <f>6-3*0.35</f>
        <v>4.95</v>
      </c>
      <c r="E28" s="6">
        <v>0.35</v>
      </c>
      <c r="F28" s="6">
        <v>7</v>
      </c>
      <c r="G28" s="8">
        <f>F28*E28*D28*C28</f>
        <v>24.254999999999999</v>
      </c>
      <c r="H28" s="3"/>
      <c r="I28" s="3"/>
      <c r="J28" s="3"/>
      <c r="K28" s="3"/>
      <c r="L28" s="3"/>
    </row>
    <row r="29" spans="1:12" ht="15.75">
      <c r="A29" s="16"/>
      <c r="B29" s="6" t="s">
        <v>16</v>
      </c>
      <c r="C29" s="6">
        <f>-2*2</f>
        <v>-4</v>
      </c>
      <c r="D29" s="6">
        <f>6-3*0.35</f>
        <v>4.95</v>
      </c>
      <c r="E29" s="6">
        <v>0.35</v>
      </c>
      <c r="F29" s="6">
        <v>0.4</v>
      </c>
      <c r="G29" s="8">
        <f>F29*E29*D29*C29</f>
        <v>-2.7719999999999998</v>
      </c>
      <c r="H29" s="3"/>
      <c r="I29" s="3"/>
      <c r="J29" s="3"/>
      <c r="K29" s="3"/>
      <c r="L29" s="3"/>
    </row>
    <row r="30" spans="1:12" ht="15.75">
      <c r="A30" s="16"/>
      <c r="B30" s="6"/>
      <c r="C30" s="6">
        <f>-2*1</f>
        <v>-2</v>
      </c>
      <c r="D30" s="6">
        <f>6-3*0.35</f>
        <v>4.95</v>
      </c>
      <c r="E30" s="6">
        <v>0.35</v>
      </c>
      <c r="F30" s="6">
        <v>0.3</v>
      </c>
      <c r="G30" s="8">
        <f>F30*E30*D30*C30</f>
        <v>-1.0395000000000001</v>
      </c>
      <c r="H30" s="3"/>
      <c r="I30" s="3"/>
      <c r="J30" s="3"/>
      <c r="K30" s="3"/>
      <c r="L30" s="3"/>
    </row>
    <row r="31" spans="1:12" ht="15.75">
      <c r="A31" s="17"/>
      <c r="B31" s="6"/>
      <c r="C31" s="6"/>
      <c r="D31" s="6"/>
      <c r="E31" s="6"/>
      <c r="F31" s="6"/>
      <c r="G31" s="8">
        <f>SUM(G28:G30)</f>
        <v>20.4435</v>
      </c>
      <c r="H31" s="3" t="s">
        <v>28</v>
      </c>
      <c r="I31" s="3">
        <v>21</v>
      </c>
      <c r="J31" s="3">
        <v>7948</v>
      </c>
      <c r="K31" s="3">
        <f>+J31*1.12</f>
        <v>8901.76</v>
      </c>
      <c r="L31" s="3">
        <f>+I31*K31</f>
        <v>186936.95999999999</v>
      </c>
    </row>
    <row r="32" spans="1:12" ht="109.5" customHeight="1">
      <c r="A32" s="15">
        <v>10</v>
      </c>
      <c r="B32" s="36" t="s">
        <v>24</v>
      </c>
      <c r="C32" s="36"/>
      <c r="D32" s="36"/>
      <c r="E32" s="36"/>
      <c r="F32" s="36"/>
      <c r="G32" s="36"/>
      <c r="H32" s="3"/>
      <c r="I32" s="3"/>
      <c r="J32" s="3"/>
      <c r="K32" s="3"/>
      <c r="L32" s="3"/>
    </row>
    <row r="33" spans="1:12" ht="31.5">
      <c r="A33" s="16"/>
      <c r="B33" s="5" t="s">
        <v>44</v>
      </c>
      <c r="C33" s="6">
        <f>2*2</f>
        <v>4</v>
      </c>
      <c r="D33" s="8">
        <v>6</v>
      </c>
      <c r="E33" s="8"/>
      <c r="F33" s="8">
        <v>7</v>
      </c>
      <c r="G33" s="8">
        <f>F33*D33*C33</f>
        <v>168</v>
      </c>
      <c r="H33" s="3"/>
      <c r="I33" s="3"/>
      <c r="J33" s="3"/>
      <c r="K33" s="3"/>
      <c r="L33" s="3"/>
    </row>
    <row r="34" spans="1:12" ht="15.75">
      <c r="A34" s="16"/>
      <c r="B34" s="5" t="s">
        <v>45</v>
      </c>
      <c r="C34" s="6">
        <f>2*1</f>
        <v>2</v>
      </c>
      <c r="D34" s="8">
        <v>6</v>
      </c>
      <c r="E34" s="8"/>
      <c r="F34" s="8">
        <v>0.35</v>
      </c>
      <c r="G34" s="8">
        <f>F34*D34*C34</f>
        <v>4.1999999999999993</v>
      </c>
      <c r="H34" s="3"/>
      <c r="I34" s="3"/>
      <c r="J34" s="3"/>
      <c r="K34" s="3"/>
      <c r="L34" s="3"/>
    </row>
    <row r="35" spans="1:12" ht="31.5">
      <c r="A35" s="16"/>
      <c r="B35" s="5" t="s">
        <v>46</v>
      </c>
      <c r="C35" s="6">
        <f>2*2</f>
        <v>4</v>
      </c>
      <c r="D35" s="8">
        <v>0.45</v>
      </c>
      <c r="E35" s="8"/>
      <c r="F35" s="8">
        <v>7</v>
      </c>
      <c r="G35" s="8">
        <f>F35*D35*C35</f>
        <v>12.6</v>
      </c>
      <c r="H35" s="3"/>
      <c r="I35" s="3"/>
      <c r="J35" s="3"/>
      <c r="K35" s="3"/>
      <c r="L35" s="3"/>
    </row>
    <row r="36" spans="1:12" ht="31.5">
      <c r="A36" s="16"/>
      <c r="B36" s="5" t="s">
        <v>47</v>
      </c>
      <c r="C36" s="6">
        <f>2*8</f>
        <v>16</v>
      </c>
      <c r="D36" s="8">
        <v>0.1</v>
      </c>
      <c r="E36" s="8"/>
      <c r="F36" s="8">
        <v>7</v>
      </c>
      <c r="G36" s="8">
        <f>F36*D36*C36</f>
        <v>11.200000000000001</v>
      </c>
      <c r="H36" s="3"/>
      <c r="I36" s="3"/>
      <c r="J36" s="3"/>
      <c r="K36" s="3"/>
      <c r="L36" s="3"/>
    </row>
    <row r="37" spans="1:12" ht="15.75">
      <c r="A37" s="17"/>
      <c r="B37" s="6"/>
      <c r="C37" s="6"/>
      <c r="D37" s="6"/>
      <c r="E37" s="6"/>
      <c r="F37" s="6"/>
      <c r="G37" s="8">
        <f>SUM(G33:G36)</f>
        <v>195.99999999999997</v>
      </c>
      <c r="H37" s="3" t="s">
        <v>32</v>
      </c>
      <c r="I37" s="3">
        <v>200</v>
      </c>
      <c r="J37" s="3">
        <v>369</v>
      </c>
      <c r="K37" s="3">
        <f>+J37*1.12</f>
        <v>413.28000000000003</v>
      </c>
      <c r="L37" s="3">
        <f>+I37*K37</f>
        <v>82656</v>
      </c>
    </row>
    <row r="38" spans="1:12" ht="110.25" customHeight="1">
      <c r="A38" s="6">
        <v>11</v>
      </c>
      <c r="B38" s="42" t="s">
        <v>25</v>
      </c>
      <c r="C38" s="42"/>
      <c r="D38" s="42"/>
      <c r="E38" s="42"/>
      <c r="F38" s="42"/>
      <c r="G38" s="42"/>
      <c r="H38" s="3" t="s">
        <v>32</v>
      </c>
      <c r="I38" s="3">
        <f>I37</f>
        <v>200</v>
      </c>
      <c r="J38" s="3">
        <v>174</v>
      </c>
      <c r="K38" s="3">
        <f>+J38*1.12</f>
        <v>194.88000000000002</v>
      </c>
      <c r="L38" s="3">
        <f>+I38*K38</f>
        <v>38976.000000000007</v>
      </c>
    </row>
    <row r="39" spans="1:12" ht="78.75" customHeight="1">
      <c r="A39" s="15">
        <v>12</v>
      </c>
      <c r="B39" s="41" t="s">
        <v>22</v>
      </c>
      <c r="C39" s="41"/>
      <c r="D39" s="41"/>
      <c r="E39" s="41"/>
      <c r="F39" s="41"/>
      <c r="G39" s="41"/>
      <c r="H39" s="3"/>
      <c r="I39" s="3"/>
      <c r="J39" s="3"/>
      <c r="K39" s="3"/>
      <c r="L39" s="3"/>
    </row>
    <row r="40" spans="1:12" ht="30" customHeight="1">
      <c r="A40" s="16"/>
      <c r="B40" s="15" t="s">
        <v>48</v>
      </c>
      <c r="C40" s="6">
        <f>2*3</f>
        <v>6</v>
      </c>
      <c r="D40" s="6">
        <f>ROUNDUP(2/0.15,0)+1</f>
        <v>15</v>
      </c>
      <c r="E40" s="8">
        <f>1.8+0.3+0.3-2*0.04</f>
        <v>2.3199999999999998</v>
      </c>
      <c r="F40" s="6">
        <v>0.61699999999999999</v>
      </c>
      <c r="G40" s="8">
        <f>F40*E40*D40*C40</f>
        <v>128.8296</v>
      </c>
      <c r="H40" s="3"/>
      <c r="I40" s="3"/>
      <c r="J40" s="3"/>
      <c r="K40" s="3"/>
      <c r="L40" s="3"/>
    </row>
    <row r="41" spans="1:12" ht="15.75">
      <c r="A41" s="16"/>
      <c r="B41" s="17"/>
      <c r="C41" s="6">
        <f>2*3</f>
        <v>6</v>
      </c>
      <c r="D41" s="6">
        <f>ROUNDUP(1.8/0.15,0)+1</f>
        <v>13</v>
      </c>
      <c r="E41" s="8">
        <f>2+0.3+0.3-2*0.04</f>
        <v>2.5199999999999996</v>
      </c>
      <c r="F41" s="6">
        <v>0.61699999999999999</v>
      </c>
      <c r="G41" s="8">
        <f>F41*E41*D41*C41</f>
        <v>121.27751999999998</v>
      </c>
      <c r="H41" s="3"/>
      <c r="I41" s="3"/>
      <c r="J41" s="3"/>
      <c r="K41" s="3"/>
      <c r="L41" s="3"/>
    </row>
    <row r="42" spans="1:12" ht="15.75">
      <c r="A42" s="16"/>
      <c r="B42" s="10" t="s">
        <v>14</v>
      </c>
      <c r="C42" s="6"/>
      <c r="D42" s="6"/>
      <c r="E42" s="8"/>
      <c r="F42" s="6"/>
      <c r="G42" s="8"/>
      <c r="H42" s="3"/>
      <c r="I42" s="3"/>
      <c r="J42" s="3"/>
      <c r="K42" s="3"/>
      <c r="L42" s="3"/>
    </row>
    <row r="43" spans="1:12" ht="31.5">
      <c r="A43" s="16"/>
      <c r="B43" s="11" t="s">
        <v>49</v>
      </c>
      <c r="C43" s="6">
        <f>2*3</f>
        <v>6</v>
      </c>
      <c r="D43" s="6">
        <v>6</v>
      </c>
      <c r="E43" s="8">
        <f>7+1.4+0.6-2*0.02</f>
        <v>8.9600000000000009</v>
      </c>
      <c r="F43" s="6">
        <v>2.4700000000000002</v>
      </c>
      <c r="G43" s="8">
        <f t="shared" ref="G43:G49" si="1">F43*E43*D43*C43</f>
        <v>796.72320000000013</v>
      </c>
      <c r="H43" s="3"/>
      <c r="I43" s="3"/>
      <c r="J43" s="3"/>
      <c r="K43" s="3"/>
      <c r="L43" s="3"/>
    </row>
    <row r="44" spans="1:12" ht="31.5">
      <c r="A44" s="16"/>
      <c r="B44" s="12" t="s">
        <v>50</v>
      </c>
      <c r="C44" s="6">
        <f t="shared" ref="C44:C46" si="2">2*3</f>
        <v>6</v>
      </c>
      <c r="D44" s="13">
        <v>2</v>
      </c>
      <c r="E44" s="8">
        <f>7+1.4+0.6-2*0.02</f>
        <v>8.9600000000000009</v>
      </c>
      <c r="F44" s="8">
        <v>1.58</v>
      </c>
      <c r="G44" s="8">
        <f t="shared" si="1"/>
        <v>169.88160000000002</v>
      </c>
      <c r="H44" s="3"/>
      <c r="I44" s="3"/>
      <c r="J44" s="3"/>
      <c r="K44" s="3"/>
      <c r="L44" s="3"/>
    </row>
    <row r="45" spans="1:12" ht="47.25">
      <c r="A45" s="16"/>
      <c r="B45" s="11" t="s">
        <v>52</v>
      </c>
      <c r="C45" s="6">
        <f t="shared" si="2"/>
        <v>6</v>
      </c>
      <c r="D45" s="6">
        <f>ROUNDUP((E43-0.6)/0.2,0)+1</f>
        <v>43</v>
      </c>
      <c r="E45" s="8">
        <f>2*0.35+2*0.45+2*0.075-4*0.02</f>
        <v>1.67</v>
      </c>
      <c r="F45" s="8">
        <v>0.39</v>
      </c>
      <c r="G45" s="8">
        <f t="shared" si="1"/>
        <v>168.03540000000001</v>
      </c>
      <c r="H45" s="3"/>
      <c r="I45" s="3"/>
      <c r="J45" s="3"/>
      <c r="K45" s="3"/>
      <c r="L45" s="3"/>
    </row>
    <row r="46" spans="1:12" ht="15.75">
      <c r="A46" s="16"/>
      <c r="B46" s="9" t="s">
        <v>53</v>
      </c>
      <c r="C46" s="6">
        <f t="shared" si="2"/>
        <v>6</v>
      </c>
      <c r="D46" s="6">
        <f>ROUNDUP((E44-0.6)/0.2,0)+1</f>
        <v>43</v>
      </c>
      <c r="E46" s="8">
        <f>4*0.25+2*0.075</f>
        <v>1.1499999999999999</v>
      </c>
      <c r="F46" s="8">
        <v>0.39</v>
      </c>
      <c r="G46" s="8">
        <f>F46*E46*D46*C46</f>
        <v>115.71299999999999</v>
      </c>
      <c r="H46" s="3"/>
      <c r="I46" s="3"/>
      <c r="J46" s="3"/>
      <c r="K46" s="3"/>
      <c r="L46" s="3"/>
    </row>
    <row r="47" spans="1:12" ht="15.75">
      <c r="A47" s="16"/>
      <c r="B47" s="10" t="s">
        <v>15</v>
      </c>
      <c r="C47" s="6"/>
      <c r="D47" s="13"/>
      <c r="E47" s="8"/>
      <c r="F47" s="8"/>
      <c r="G47" s="8"/>
      <c r="H47" s="3"/>
      <c r="I47" s="3"/>
      <c r="J47" s="3"/>
      <c r="K47" s="3"/>
      <c r="L47" s="3"/>
    </row>
    <row r="48" spans="1:12" ht="15.75">
      <c r="A48" s="16"/>
      <c r="B48" s="9" t="s">
        <v>17</v>
      </c>
      <c r="C48" s="6">
        <f>2*2</f>
        <v>4</v>
      </c>
      <c r="D48" s="13">
        <v>1</v>
      </c>
      <c r="E48" s="8">
        <f>6+0.3+0.3-2*0.025</f>
        <v>6.55</v>
      </c>
      <c r="F48" s="8">
        <v>1.58</v>
      </c>
      <c r="G48" s="8">
        <f t="shared" si="1"/>
        <v>41.396000000000001</v>
      </c>
      <c r="H48" s="3"/>
      <c r="I48" s="3"/>
      <c r="J48" s="3"/>
      <c r="K48" s="3"/>
      <c r="L48" s="3"/>
    </row>
    <row r="49" spans="1:12" ht="15.75">
      <c r="A49" s="16"/>
      <c r="B49" s="10" t="s">
        <v>12</v>
      </c>
      <c r="C49" s="6">
        <f>2*2</f>
        <v>4</v>
      </c>
      <c r="D49" s="13">
        <v>5</v>
      </c>
      <c r="E49" s="8">
        <f>6+0.3+0.3-2*0.025</f>
        <v>6.55</v>
      </c>
      <c r="F49" s="8">
        <v>0.89</v>
      </c>
      <c r="G49" s="8">
        <f t="shared" si="1"/>
        <v>116.59</v>
      </c>
      <c r="H49" s="3"/>
      <c r="I49" s="3"/>
      <c r="J49" s="3"/>
      <c r="K49" s="3"/>
      <c r="L49" s="3"/>
    </row>
    <row r="50" spans="1:12" ht="31.5">
      <c r="A50" s="16"/>
      <c r="B50" s="11" t="s">
        <v>51</v>
      </c>
      <c r="C50" s="6">
        <f>2*2</f>
        <v>4</v>
      </c>
      <c r="D50" s="6">
        <f>ROUNDUP((E48-0.3)/0.2,0)+1</f>
        <v>33</v>
      </c>
      <c r="E50" s="8">
        <f>2*0.35+2*0.4+2*0.075-4*0.02</f>
        <v>1.5699999999999998</v>
      </c>
      <c r="F50" s="8">
        <v>0.39</v>
      </c>
      <c r="G50" s="8">
        <f t="shared" ref="G50" si="3">F50*E50*D50*C50</f>
        <v>80.823599999999999</v>
      </c>
      <c r="H50" s="3"/>
      <c r="I50" s="3"/>
      <c r="J50" s="3"/>
      <c r="K50" s="3"/>
      <c r="L50" s="3"/>
    </row>
    <row r="51" spans="1:12" ht="15.75">
      <c r="A51" s="16"/>
      <c r="B51" s="10" t="s">
        <v>54</v>
      </c>
      <c r="C51" s="6"/>
      <c r="D51" s="13"/>
      <c r="E51" s="8"/>
      <c r="F51" s="8"/>
      <c r="G51" s="8"/>
      <c r="H51" s="3"/>
      <c r="I51" s="3"/>
      <c r="J51" s="3"/>
      <c r="K51" s="3"/>
      <c r="L51" s="3"/>
    </row>
    <row r="52" spans="1:12" ht="15.75">
      <c r="A52" s="16"/>
      <c r="B52" s="10" t="s">
        <v>12</v>
      </c>
      <c r="C52" s="6">
        <f>2*1</f>
        <v>2</v>
      </c>
      <c r="D52" s="13">
        <v>6</v>
      </c>
      <c r="E52" s="8">
        <f>6+0.3+0.3-2*0.025</f>
        <v>6.55</v>
      </c>
      <c r="F52" s="8">
        <v>0.89</v>
      </c>
      <c r="G52" s="8">
        <f t="shared" ref="G52:G53" si="4">F52*E52*D52*C52</f>
        <v>69.954000000000008</v>
      </c>
      <c r="H52" s="3"/>
      <c r="I52" s="3"/>
      <c r="J52" s="3"/>
      <c r="K52" s="3"/>
      <c r="L52" s="3"/>
    </row>
    <row r="53" spans="1:12" ht="31.5">
      <c r="A53" s="16"/>
      <c r="B53" s="11" t="s">
        <v>51</v>
      </c>
      <c r="C53" s="6">
        <f>2*1</f>
        <v>2</v>
      </c>
      <c r="D53" s="6">
        <f>ROUNDUP((E52-0.3)/0.2,0)+1</f>
        <v>33</v>
      </c>
      <c r="E53" s="8">
        <f>2*0.35+2*0.3+2*0.075-4*0.02</f>
        <v>1.3699999999999997</v>
      </c>
      <c r="F53" s="8">
        <v>0.39</v>
      </c>
      <c r="G53" s="8">
        <f t="shared" si="4"/>
        <v>35.263799999999989</v>
      </c>
      <c r="H53" s="3"/>
      <c r="I53" s="3"/>
      <c r="J53" s="3"/>
      <c r="K53" s="3"/>
      <c r="L53" s="3"/>
    </row>
    <row r="54" spans="1:12" ht="15.75">
      <c r="A54" s="16"/>
      <c r="B54" s="9"/>
      <c r="C54" s="6"/>
      <c r="D54" s="6"/>
      <c r="E54" s="6"/>
      <c r="F54" s="6"/>
      <c r="G54" s="8">
        <f>SUM(G40:G53)</f>
        <v>1844.4877199999996</v>
      </c>
      <c r="H54" s="3"/>
      <c r="I54" s="3"/>
      <c r="J54" s="3"/>
      <c r="K54" s="3"/>
      <c r="L54" s="3"/>
    </row>
    <row r="55" spans="1:12" ht="15.75">
      <c r="A55" s="17"/>
      <c r="B55" s="9"/>
      <c r="C55" s="6"/>
      <c r="D55" s="6"/>
      <c r="E55" s="6"/>
      <c r="F55" s="6"/>
      <c r="G55" s="8">
        <f>G54/1000</f>
        <v>1.8444877199999996</v>
      </c>
      <c r="H55" s="3" t="s">
        <v>23</v>
      </c>
      <c r="I55" s="3">
        <v>2</v>
      </c>
      <c r="J55" s="3">
        <v>69749</v>
      </c>
      <c r="K55" s="3">
        <f>+J55*1.12</f>
        <v>78118.880000000005</v>
      </c>
      <c r="L55" s="3">
        <f>+I55*K55</f>
        <v>156237.76000000001</v>
      </c>
    </row>
    <row r="56" spans="1:12" ht="60.75" customHeight="1">
      <c r="A56" s="21">
        <v>13</v>
      </c>
      <c r="B56" s="41" t="s">
        <v>33</v>
      </c>
      <c r="C56" s="41"/>
      <c r="D56" s="41"/>
      <c r="E56" s="41"/>
      <c r="F56" s="41"/>
      <c r="G56" s="41"/>
      <c r="H56" s="6"/>
      <c r="I56" s="6"/>
      <c r="J56" s="6"/>
      <c r="K56" s="6"/>
      <c r="L56" s="6"/>
    </row>
    <row r="57" spans="1:12" ht="15.75">
      <c r="A57" s="23"/>
      <c r="B57" s="6"/>
      <c r="C57" s="6">
        <v>1</v>
      </c>
      <c r="D57" s="8">
        <v>4</v>
      </c>
      <c r="E57" s="8">
        <v>0.23</v>
      </c>
      <c r="F57" s="8">
        <v>4.0999999999999996</v>
      </c>
      <c r="G57" s="8">
        <f>F57*E57*D57*C57</f>
        <v>3.7719999999999998</v>
      </c>
      <c r="H57" s="3" t="s">
        <v>28</v>
      </c>
      <c r="I57" s="3">
        <v>4</v>
      </c>
      <c r="J57" s="3">
        <v>1029</v>
      </c>
      <c r="K57" s="3">
        <f>+J57*1.12</f>
        <v>1152.48</v>
      </c>
      <c r="L57" s="3">
        <f>+I57*K57</f>
        <v>4609.92</v>
      </c>
    </row>
    <row r="58" spans="1:12" ht="15.75">
      <c r="A58" s="38" t="s">
        <v>30</v>
      </c>
      <c r="B58" s="39"/>
      <c r="C58" s="39"/>
      <c r="D58" s="39"/>
      <c r="E58" s="39"/>
      <c r="F58" s="39"/>
      <c r="G58" s="39"/>
      <c r="H58" s="39"/>
      <c r="I58" s="39"/>
      <c r="J58" s="39"/>
      <c r="K58" s="40"/>
      <c r="L58" s="3">
        <f>SUM(L5:L57)</f>
        <v>846730.79355200008</v>
      </c>
    </row>
    <row r="59" spans="1:12" ht="15.75">
      <c r="A59" s="38" t="s">
        <v>31</v>
      </c>
      <c r="B59" s="39"/>
      <c r="C59" s="39"/>
      <c r="D59" s="39"/>
      <c r="E59" s="39"/>
      <c r="F59" s="39"/>
      <c r="G59" s="39"/>
      <c r="H59" s="39"/>
      <c r="I59" s="39"/>
      <c r="J59" s="39"/>
      <c r="K59" s="40"/>
      <c r="L59" s="3">
        <f>+L58*0.18</f>
        <v>152411.54283936002</v>
      </c>
    </row>
    <row r="60" spans="1:12" ht="15" customHeight="1">
      <c r="A60" s="38" t="s">
        <v>26</v>
      </c>
      <c r="B60" s="39"/>
      <c r="C60" s="39"/>
      <c r="D60" s="39"/>
      <c r="E60" s="39"/>
      <c r="F60" s="39"/>
      <c r="G60" s="39"/>
      <c r="H60" s="39"/>
      <c r="I60" s="39"/>
      <c r="J60" s="39"/>
      <c r="K60" s="40"/>
      <c r="L60" s="3"/>
    </row>
    <row r="61" spans="1:12" ht="15.75" customHeight="1">
      <c r="A61" s="38" t="s">
        <v>27</v>
      </c>
      <c r="B61" s="39"/>
      <c r="C61" s="39"/>
      <c r="D61" s="39"/>
      <c r="E61" s="39"/>
      <c r="F61" s="39"/>
      <c r="G61" s="39"/>
      <c r="H61" s="39"/>
      <c r="I61" s="39"/>
      <c r="J61" s="39"/>
      <c r="K61" s="40"/>
      <c r="L61" s="14">
        <f>SUM(L58:L60)</f>
        <v>999142.33639136003</v>
      </c>
    </row>
  </sheetData>
  <mergeCells count="38">
    <mergeCell ref="A59:K59"/>
    <mergeCell ref="A60:K60"/>
    <mergeCell ref="A61:K61"/>
    <mergeCell ref="B19:G19"/>
    <mergeCell ref="A19:A20"/>
    <mergeCell ref="B21:G21"/>
    <mergeCell ref="A21:A22"/>
    <mergeCell ref="A58:K58"/>
    <mergeCell ref="B40:B41"/>
    <mergeCell ref="A39:A55"/>
    <mergeCell ref="B39:G39"/>
    <mergeCell ref="A32:A37"/>
    <mergeCell ref="B32:G32"/>
    <mergeCell ref="B38:G38"/>
    <mergeCell ref="A56:A57"/>
    <mergeCell ref="B56:G56"/>
    <mergeCell ref="A12:A15"/>
    <mergeCell ref="B12:G12"/>
    <mergeCell ref="A16:A18"/>
    <mergeCell ref="B16:G16"/>
    <mergeCell ref="A27:A31"/>
    <mergeCell ref="B27:G27"/>
    <mergeCell ref="B23:G23"/>
    <mergeCell ref="A23:A26"/>
    <mergeCell ref="A1:L1"/>
    <mergeCell ref="A2:L2"/>
    <mergeCell ref="A3:A4"/>
    <mergeCell ref="B3:G3"/>
    <mergeCell ref="H3:H4"/>
    <mergeCell ref="I3:I4"/>
    <mergeCell ref="J3:J4"/>
    <mergeCell ref="L3:L4"/>
    <mergeCell ref="K3:K4"/>
    <mergeCell ref="A5:A7"/>
    <mergeCell ref="B5:G5"/>
    <mergeCell ref="A8:A10"/>
    <mergeCell ref="B8:G8"/>
    <mergeCell ref="B11:G11"/>
  </mergeCells>
  <printOptions horizontalCentered="1"/>
  <pageMargins left="0.5" right="0.5" top="0.5" bottom="0.5" header="0.3" footer="0.3"/>
  <pageSetup paperSize="9" scale="63" orientation="portrait" r:id="rId1"/>
  <headerFooter alignWithMargins="0">
    <oddFooter>Page &amp;P of &amp;N</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Baffel wALL (2)</vt:lpstr>
      <vt:lpstr>'Baffel wALL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vinaykumar Das</dc:creator>
  <cp:lastModifiedBy>EE Civil TZ Kalaburagi</cp:lastModifiedBy>
  <cp:lastPrinted>2025-12-01T12:10:13Z</cp:lastPrinted>
  <dcterms:created xsi:type="dcterms:W3CDTF">2017-10-23T07:12:45Z</dcterms:created>
  <dcterms:modified xsi:type="dcterms:W3CDTF">2026-04-27T11:19:21Z</dcterms:modified>
</cp:coreProperties>
</file>